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LBC\178th SLBC\Data\"/>
    </mc:Choice>
  </mc:AlternateContent>
  <xr:revisionPtr revIDLastSave="0" documentId="13_ncr:1_{192794A7-47CC-46DC-A93F-D2C2662C2EBD}" xr6:coauthVersionLast="47" xr6:coauthVersionMax="47" xr10:uidLastSave="{00000000-0000-0000-0000-000000000000}"/>
  <bookViews>
    <workbookView xWindow="-120" yWindow="-120" windowWidth="20730" windowHeight="11160" tabRatio="935" activeTab="8" xr2:uid="{00000000-000D-0000-FFFF-FFFF00000000}"/>
  </bookViews>
  <sheets>
    <sheet name="ANNEX-21" sheetId="160" r:id="rId1"/>
    <sheet name="ANNEX-22" sheetId="161" r:id="rId2"/>
    <sheet name="ANNEX-23" sheetId="166" r:id="rId3"/>
    <sheet name="ANNEX-24" sheetId="167" r:id="rId4"/>
    <sheet name="ANNEX-25" sheetId="165" r:id="rId5"/>
    <sheet name="ANNEX-26" sheetId="164" r:id="rId6"/>
    <sheet name="ANNEX-27" sheetId="163" r:id="rId7"/>
    <sheet name="ANNEX-28" sheetId="162" r:id="rId8"/>
    <sheet name="ANNEX-29" sheetId="173" r:id="rId9"/>
    <sheet name="ANNEX-30" sheetId="172" r:id="rId10"/>
    <sheet name="ANNEX-31" sheetId="171" r:id="rId11"/>
    <sheet name="ANNEX-31A" sheetId="174" r:id="rId12"/>
    <sheet name="ANNEX-32" sheetId="170" r:id="rId13"/>
    <sheet name="ANNEX-32A" sheetId="175" r:id="rId14"/>
  </sheets>
  <definedNames>
    <definedName name="_xlnm.Print_Area" localSheetId="0">'ANNEX-21'!$A:$V</definedName>
    <definedName name="_xlnm.Print_Area" localSheetId="1">'ANNEX-22'!$A:$V</definedName>
    <definedName name="_xlnm.Print_Area" localSheetId="2">'ANNEX-23'!$A:$Q</definedName>
    <definedName name="_xlnm.Print_Area" localSheetId="3">'ANNEX-24'!$A:$Q</definedName>
    <definedName name="_xlnm.Print_Area" localSheetId="4">'ANNEX-25'!$A:$W</definedName>
    <definedName name="_xlnm.Print_Area" localSheetId="5">'ANNEX-26'!$A:$W</definedName>
    <definedName name="_xlnm.Print_Area" localSheetId="6">'ANNEX-27'!$A:$Q</definedName>
    <definedName name="_xlnm.Print_Area" localSheetId="7">'ANNEX-28'!$A:$Q</definedName>
    <definedName name="_xlnm.Print_Area" localSheetId="8">'ANNEX-29'!$A:$V</definedName>
    <definedName name="_xlnm.Print_Area" localSheetId="9">'ANNEX-30'!$A:$V</definedName>
    <definedName name="_xlnm.Print_Area" localSheetId="10">'ANNEX-31'!$A:$Q</definedName>
    <definedName name="_xlnm.Print_Area" localSheetId="11">'ANNEX-31A'!$A:$Q</definedName>
    <definedName name="_xlnm.Print_Area" localSheetId="12">'ANNEX-32'!$A:$Q</definedName>
    <definedName name="_xlnm.Print_Area" localSheetId="13">'ANNEX-32A'!$A:$Q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8" i="175" l="1"/>
  <c r="Q18" i="175" s="1"/>
  <c r="O18" i="175"/>
  <c r="N18" i="175"/>
  <c r="M18" i="175"/>
  <c r="L18" i="175"/>
  <c r="K18" i="175"/>
  <c r="J18" i="175"/>
  <c r="I18" i="175"/>
  <c r="H18" i="175"/>
  <c r="F18" i="175"/>
  <c r="G18" i="175" s="1"/>
  <c r="E18" i="175"/>
  <c r="D18" i="175"/>
  <c r="C18" i="175"/>
  <c r="Q17" i="175"/>
  <c r="L17" i="175"/>
  <c r="G17" i="175"/>
  <c r="Q16" i="175"/>
  <c r="L16" i="175"/>
  <c r="G16" i="175"/>
  <c r="Q15" i="175"/>
  <c r="L15" i="175"/>
  <c r="G15" i="175"/>
  <c r="Q14" i="175"/>
  <c r="L14" i="175"/>
  <c r="G14" i="175"/>
  <c r="Q13" i="175"/>
  <c r="L13" i="175"/>
  <c r="G13" i="175"/>
  <c r="Q12" i="175"/>
  <c r="L12" i="175"/>
  <c r="G12" i="175"/>
  <c r="Q11" i="175"/>
  <c r="L11" i="175"/>
  <c r="G11" i="175"/>
  <c r="Q10" i="175"/>
  <c r="L10" i="175"/>
  <c r="G10" i="175"/>
  <c r="Q9" i="175"/>
  <c r="L9" i="175"/>
  <c r="G9" i="175"/>
  <c r="Q8" i="175"/>
  <c r="L8" i="175"/>
  <c r="G8" i="175"/>
  <c r="Q7" i="175"/>
  <c r="L7" i="175"/>
  <c r="G7" i="175"/>
  <c r="Q6" i="175"/>
  <c r="L6" i="175"/>
  <c r="G6" i="175"/>
  <c r="P18" i="170"/>
  <c r="O18" i="170"/>
  <c r="N18" i="170"/>
  <c r="Q18" i="170" s="1"/>
  <c r="M18" i="170"/>
  <c r="K18" i="170"/>
  <c r="L18" i="170" s="1"/>
  <c r="J18" i="170"/>
  <c r="I18" i="170"/>
  <c r="H18" i="170"/>
  <c r="F18" i="170"/>
  <c r="G18" i="170" s="1"/>
  <c r="E18" i="170"/>
  <c r="D18" i="170"/>
  <c r="C18" i="170"/>
  <c r="Q17" i="170"/>
  <c r="L17" i="170"/>
  <c r="G17" i="170"/>
  <c r="Q16" i="170"/>
  <c r="L16" i="170"/>
  <c r="G16" i="170"/>
  <c r="Q15" i="170"/>
  <c r="L15" i="170"/>
  <c r="G15" i="170"/>
  <c r="Q14" i="170"/>
  <c r="L14" i="170"/>
  <c r="G14" i="170"/>
  <c r="Q13" i="170"/>
  <c r="L13" i="170"/>
  <c r="G13" i="170"/>
  <c r="Q12" i="170"/>
  <c r="L12" i="170"/>
  <c r="G12" i="170"/>
  <c r="Q11" i="170"/>
  <c r="L11" i="170"/>
  <c r="G11" i="170"/>
  <c r="Q10" i="170"/>
  <c r="L10" i="170"/>
  <c r="G10" i="170"/>
  <c r="Q9" i="170"/>
  <c r="L9" i="170"/>
  <c r="G9" i="170"/>
  <c r="Q8" i="170"/>
  <c r="L8" i="170"/>
  <c r="G8" i="170"/>
  <c r="Q7" i="170"/>
  <c r="L7" i="170"/>
  <c r="G7" i="170"/>
  <c r="Q6" i="170"/>
  <c r="L6" i="170"/>
  <c r="G6" i="170"/>
  <c r="D57" i="174"/>
  <c r="Q56" i="174"/>
  <c r="P56" i="174"/>
  <c r="O56" i="174"/>
  <c r="N56" i="174"/>
  <c r="M56" i="174"/>
  <c r="K56" i="174"/>
  <c r="L56" i="174" s="1"/>
  <c r="J56" i="174"/>
  <c r="I56" i="174"/>
  <c r="H56" i="174"/>
  <c r="G56" i="174"/>
  <c r="F56" i="174"/>
  <c r="E56" i="174"/>
  <c r="D56" i="174"/>
  <c r="C56" i="174"/>
  <c r="Q55" i="174"/>
  <c r="L55" i="174"/>
  <c r="G55" i="174"/>
  <c r="Q54" i="174"/>
  <c r="L54" i="174"/>
  <c r="G54" i="174"/>
  <c r="Q53" i="174"/>
  <c r="L53" i="174"/>
  <c r="G53" i="174"/>
  <c r="Q52" i="174"/>
  <c r="L52" i="174"/>
  <c r="G52" i="174"/>
  <c r="P51" i="174"/>
  <c r="Q51" i="174" s="1"/>
  <c r="O51" i="174"/>
  <c r="N51" i="174"/>
  <c r="M51" i="174"/>
  <c r="L51" i="174"/>
  <c r="K51" i="174"/>
  <c r="J51" i="174"/>
  <c r="I51" i="174"/>
  <c r="H51" i="174"/>
  <c r="F51" i="174"/>
  <c r="G51" i="174" s="1"/>
  <c r="E51" i="174"/>
  <c r="D51" i="174"/>
  <c r="C51" i="174"/>
  <c r="Q50" i="174"/>
  <c r="L50" i="174"/>
  <c r="G50" i="174"/>
  <c r="Q49" i="174"/>
  <c r="L49" i="174"/>
  <c r="G49" i="174"/>
  <c r="Q48" i="174"/>
  <c r="L48" i="174"/>
  <c r="G48" i="174"/>
  <c r="Q47" i="174"/>
  <c r="L47" i="174"/>
  <c r="G47" i="174"/>
  <c r="Q46" i="174"/>
  <c r="P46" i="174"/>
  <c r="O46" i="174"/>
  <c r="N46" i="174"/>
  <c r="M46" i="174"/>
  <c r="K46" i="174"/>
  <c r="J46" i="174"/>
  <c r="I46" i="174"/>
  <c r="H46" i="174"/>
  <c r="G46" i="174"/>
  <c r="F46" i="174"/>
  <c r="E46" i="174"/>
  <c r="D46" i="174"/>
  <c r="C46" i="174"/>
  <c r="Q45" i="174"/>
  <c r="L45" i="174"/>
  <c r="G45" i="174"/>
  <c r="Q44" i="174"/>
  <c r="L44" i="174"/>
  <c r="G44" i="174"/>
  <c r="Q43" i="174"/>
  <c r="L43" i="174"/>
  <c r="G43" i="174"/>
  <c r="Q42" i="174"/>
  <c r="L42" i="174"/>
  <c r="G42" i="174"/>
  <c r="Q41" i="174"/>
  <c r="L41" i="174"/>
  <c r="G41" i="174"/>
  <c r="Q40" i="174"/>
  <c r="P40" i="174"/>
  <c r="O40" i="174"/>
  <c r="N40" i="174"/>
  <c r="M40" i="174"/>
  <c r="K40" i="174"/>
  <c r="L40" i="174" s="1"/>
  <c r="J40" i="174"/>
  <c r="I40" i="174"/>
  <c r="H40" i="174"/>
  <c r="G40" i="174"/>
  <c r="F40" i="174"/>
  <c r="E40" i="174"/>
  <c r="D40" i="174"/>
  <c r="C40" i="174"/>
  <c r="Q39" i="174"/>
  <c r="L39" i="174"/>
  <c r="G39" i="174"/>
  <c r="Q38" i="174"/>
  <c r="L38" i="174"/>
  <c r="G38" i="174"/>
  <c r="Q37" i="174"/>
  <c r="L37" i="174"/>
  <c r="G37" i="174"/>
  <c r="Q36" i="174"/>
  <c r="L36" i="174"/>
  <c r="G36" i="174"/>
  <c r="P35" i="174"/>
  <c r="Q35" i="174" s="1"/>
  <c r="O35" i="174"/>
  <c r="N35" i="174"/>
  <c r="M35" i="174"/>
  <c r="L35" i="174"/>
  <c r="K35" i="174"/>
  <c r="J35" i="174"/>
  <c r="I35" i="174"/>
  <c r="H35" i="174"/>
  <c r="F35" i="174"/>
  <c r="G35" i="174" s="1"/>
  <c r="E35" i="174"/>
  <c r="D35" i="174"/>
  <c r="C35" i="174"/>
  <c r="Q34" i="174"/>
  <c r="L34" i="174"/>
  <c r="G34" i="174"/>
  <c r="P33" i="174"/>
  <c r="N33" i="174"/>
  <c r="N57" i="174" s="1"/>
  <c r="J33" i="174"/>
  <c r="J57" i="174" s="1"/>
  <c r="H33" i="174"/>
  <c r="H57" i="174" s="1"/>
  <c r="F33" i="174"/>
  <c r="G33" i="174" s="1"/>
  <c r="D33" i="174"/>
  <c r="Q32" i="174"/>
  <c r="P32" i="174"/>
  <c r="O32" i="174"/>
  <c r="N32" i="174"/>
  <c r="M32" i="174"/>
  <c r="K32" i="174"/>
  <c r="L32" i="174" s="1"/>
  <c r="J32" i="174"/>
  <c r="I32" i="174"/>
  <c r="H32" i="174"/>
  <c r="G32" i="174"/>
  <c r="F32" i="174"/>
  <c r="E32" i="174"/>
  <c r="D32" i="174"/>
  <c r="C32" i="174"/>
  <c r="Q31" i="174"/>
  <c r="L31" i="174"/>
  <c r="G31" i="174"/>
  <c r="Q30" i="174"/>
  <c r="L30" i="174"/>
  <c r="G30" i="174"/>
  <c r="Q29" i="174"/>
  <c r="L29" i="174"/>
  <c r="G29" i="174"/>
  <c r="Q28" i="174"/>
  <c r="L28" i="174"/>
  <c r="G28" i="174"/>
  <c r="Q27" i="174"/>
  <c r="L27" i="174"/>
  <c r="G27" i="174"/>
  <c r="Q26" i="174"/>
  <c r="L26" i="174"/>
  <c r="G26" i="174"/>
  <c r="Q25" i="174"/>
  <c r="L25" i="174"/>
  <c r="G25" i="174"/>
  <c r="Q24" i="174"/>
  <c r="L24" i="174"/>
  <c r="G24" i="174"/>
  <c r="Q23" i="174"/>
  <c r="L23" i="174"/>
  <c r="G23" i="174"/>
  <c r="Q22" i="174"/>
  <c r="L22" i="174"/>
  <c r="G22" i="174"/>
  <c r="Q21" i="174"/>
  <c r="L21" i="174"/>
  <c r="G21" i="174"/>
  <c r="Q20" i="174"/>
  <c r="L20" i="174"/>
  <c r="G20" i="174"/>
  <c r="Q19" i="174"/>
  <c r="L19" i="174"/>
  <c r="G19" i="174"/>
  <c r="Q18" i="174"/>
  <c r="P18" i="174"/>
  <c r="O18" i="174"/>
  <c r="N18" i="174"/>
  <c r="M18" i="174"/>
  <c r="M33" i="174" s="1"/>
  <c r="K18" i="174"/>
  <c r="K33" i="174" s="1"/>
  <c r="K57" i="174" s="1"/>
  <c r="J18" i="174"/>
  <c r="I18" i="174"/>
  <c r="I33" i="174" s="1"/>
  <c r="H18" i="174"/>
  <c r="G18" i="174"/>
  <c r="F18" i="174"/>
  <c r="E18" i="174"/>
  <c r="E33" i="174" s="1"/>
  <c r="D18" i="174"/>
  <c r="C18" i="174"/>
  <c r="C33" i="174" s="1"/>
  <c r="C57" i="174" s="1"/>
  <c r="Q17" i="174"/>
  <c r="L17" i="174"/>
  <c r="G17" i="174"/>
  <c r="Q16" i="174"/>
  <c r="L16" i="174"/>
  <c r="G16" i="174"/>
  <c r="Q15" i="174"/>
  <c r="L15" i="174"/>
  <c r="G15" i="174"/>
  <c r="Q14" i="174"/>
  <c r="L14" i="174"/>
  <c r="G14" i="174"/>
  <c r="Q13" i="174"/>
  <c r="L13" i="174"/>
  <c r="G13" i="174"/>
  <c r="Q12" i="174"/>
  <c r="L12" i="174"/>
  <c r="G12" i="174"/>
  <c r="Q11" i="174"/>
  <c r="L11" i="174"/>
  <c r="G11" i="174"/>
  <c r="Q10" i="174"/>
  <c r="L10" i="174"/>
  <c r="G10" i="174"/>
  <c r="Q9" i="174"/>
  <c r="L9" i="174"/>
  <c r="G9" i="174"/>
  <c r="Q8" i="174"/>
  <c r="L8" i="174"/>
  <c r="G8" i="174"/>
  <c r="Q7" i="174"/>
  <c r="L7" i="174"/>
  <c r="G7" i="174"/>
  <c r="Q6" i="174"/>
  <c r="L6" i="174"/>
  <c r="G6" i="174"/>
  <c r="D57" i="171"/>
  <c r="Q56" i="171"/>
  <c r="P56" i="171"/>
  <c r="O56" i="171"/>
  <c r="N56" i="171"/>
  <c r="M56" i="171"/>
  <c r="K56" i="171"/>
  <c r="L56" i="171" s="1"/>
  <c r="J56" i="171"/>
  <c r="I56" i="171"/>
  <c r="H56" i="171"/>
  <c r="G56" i="171"/>
  <c r="F56" i="171"/>
  <c r="E56" i="171"/>
  <c r="D56" i="171"/>
  <c r="C56" i="171"/>
  <c r="Q55" i="171"/>
  <c r="L55" i="171"/>
  <c r="G55" i="171"/>
  <c r="Q54" i="171"/>
  <c r="L54" i="171"/>
  <c r="G54" i="171"/>
  <c r="Q53" i="171"/>
  <c r="L53" i="171"/>
  <c r="G53" i="171"/>
  <c r="Q52" i="171"/>
  <c r="L52" i="171"/>
  <c r="G52" i="171"/>
  <c r="P51" i="171"/>
  <c r="Q51" i="171" s="1"/>
  <c r="O51" i="171"/>
  <c r="N51" i="171"/>
  <c r="M51" i="171"/>
  <c r="L51" i="171"/>
  <c r="K51" i="171"/>
  <c r="J51" i="171"/>
  <c r="I51" i="171"/>
  <c r="H51" i="171"/>
  <c r="F51" i="171"/>
  <c r="G51" i="171" s="1"/>
  <c r="E51" i="171"/>
  <c r="D51" i="171"/>
  <c r="C51" i="171"/>
  <c r="Q50" i="171"/>
  <c r="L50" i="171"/>
  <c r="G50" i="171"/>
  <c r="Q49" i="171"/>
  <c r="L49" i="171"/>
  <c r="G49" i="171"/>
  <c r="Q48" i="171"/>
  <c r="L48" i="171"/>
  <c r="G48" i="171"/>
  <c r="Q47" i="171"/>
  <c r="L47" i="171"/>
  <c r="G47" i="171"/>
  <c r="Q46" i="171"/>
  <c r="P46" i="171"/>
  <c r="O46" i="171"/>
  <c r="N46" i="171"/>
  <c r="M46" i="171"/>
  <c r="K46" i="171"/>
  <c r="J46" i="171"/>
  <c r="I46" i="171"/>
  <c r="H46" i="171"/>
  <c r="G46" i="171"/>
  <c r="F46" i="171"/>
  <c r="E46" i="171"/>
  <c r="D46" i="171"/>
  <c r="C46" i="171"/>
  <c r="Q45" i="171"/>
  <c r="L45" i="171"/>
  <c r="G45" i="171"/>
  <c r="Q44" i="171"/>
  <c r="L44" i="171"/>
  <c r="G44" i="171"/>
  <c r="Q43" i="171"/>
  <c r="L43" i="171"/>
  <c r="G43" i="171"/>
  <c r="Q42" i="171"/>
  <c r="L42" i="171"/>
  <c r="G42" i="171"/>
  <c r="Q41" i="171"/>
  <c r="L41" i="171"/>
  <c r="G41" i="171"/>
  <c r="Q40" i="171"/>
  <c r="P40" i="171"/>
  <c r="O40" i="171"/>
  <c r="N40" i="171"/>
  <c r="M40" i="171"/>
  <c r="K40" i="171"/>
  <c r="L40" i="171" s="1"/>
  <c r="J40" i="171"/>
  <c r="I40" i="171"/>
  <c r="H40" i="171"/>
  <c r="G40" i="171"/>
  <c r="F40" i="171"/>
  <c r="E40" i="171"/>
  <c r="D40" i="171"/>
  <c r="C40" i="171"/>
  <c r="Q39" i="171"/>
  <c r="L39" i="171"/>
  <c r="G39" i="171"/>
  <c r="Q38" i="171"/>
  <c r="L38" i="171"/>
  <c r="G38" i="171"/>
  <c r="Q37" i="171"/>
  <c r="L37" i="171"/>
  <c r="G37" i="171"/>
  <c r="Q36" i="171"/>
  <c r="L36" i="171"/>
  <c r="G36" i="171"/>
  <c r="P35" i="171"/>
  <c r="Q35" i="171" s="1"/>
  <c r="O35" i="171"/>
  <c r="N35" i="171"/>
  <c r="M35" i="171"/>
  <c r="L35" i="171"/>
  <c r="K35" i="171"/>
  <c r="J35" i="171"/>
  <c r="I35" i="171"/>
  <c r="H35" i="171"/>
  <c r="F35" i="171"/>
  <c r="G35" i="171" s="1"/>
  <c r="E35" i="171"/>
  <c r="D35" i="171"/>
  <c r="C35" i="171"/>
  <c r="Q34" i="171"/>
  <c r="L34" i="171"/>
  <c r="G34" i="171"/>
  <c r="P33" i="171"/>
  <c r="Q33" i="171" s="1"/>
  <c r="N33" i="171"/>
  <c r="N57" i="171" s="1"/>
  <c r="J33" i="171"/>
  <c r="J57" i="171" s="1"/>
  <c r="H33" i="171"/>
  <c r="H57" i="171" s="1"/>
  <c r="F33" i="171"/>
  <c r="G33" i="171" s="1"/>
  <c r="D33" i="171"/>
  <c r="Q32" i="171"/>
  <c r="P32" i="171"/>
  <c r="O32" i="171"/>
  <c r="N32" i="171"/>
  <c r="M32" i="171"/>
  <c r="K32" i="171"/>
  <c r="L32" i="171" s="1"/>
  <c r="J32" i="171"/>
  <c r="I32" i="171"/>
  <c r="H32" i="171"/>
  <c r="G32" i="171"/>
  <c r="F32" i="171"/>
  <c r="E32" i="171"/>
  <c r="D32" i="171"/>
  <c r="C32" i="171"/>
  <c r="Q31" i="171"/>
  <c r="L31" i="171"/>
  <c r="G31" i="171"/>
  <c r="Q30" i="171"/>
  <c r="L30" i="171"/>
  <c r="G30" i="171"/>
  <c r="Q29" i="171"/>
  <c r="L29" i="171"/>
  <c r="G29" i="171"/>
  <c r="Q28" i="171"/>
  <c r="L28" i="171"/>
  <c r="G28" i="171"/>
  <c r="Q27" i="171"/>
  <c r="L27" i="171"/>
  <c r="G27" i="171"/>
  <c r="Q26" i="171"/>
  <c r="L26" i="171"/>
  <c r="G26" i="171"/>
  <c r="Q25" i="171"/>
  <c r="L25" i="171"/>
  <c r="G25" i="171"/>
  <c r="Q24" i="171"/>
  <c r="L24" i="171"/>
  <c r="G24" i="171"/>
  <c r="Q23" i="171"/>
  <c r="L23" i="171"/>
  <c r="G23" i="171"/>
  <c r="Q22" i="171"/>
  <c r="L22" i="171"/>
  <c r="G22" i="171"/>
  <c r="Q21" i="171"/>
  <c r="L21" i="171"/>
  <c r="G21" i="171"/>
  <c r="Q20" i="171"/>
  <c r="L20" i="171"/>
  <c r="G20" i="171"/>
  <c r="Q19" i="171"/>
  <c r="L19" i="171"/>
  <c r="G19" i="171"/>
  <c r="Q18" i="171"/>
  <c r="P18" i="171"/>
  <c r="O18" i="171"/>
  <c r="N18" i="171"/>
  <c r="M18" i="171"/>
  <c r="M33" i="171" s="1"/>
  <c r="K18" i="171"/>
  <c r="K33" i="171" s="1"/>
  <c r="K57" i="171" s="1"/>
  <c r="J18" i="171"/>
  <c r="I18" i="171"/>
  <c r="I33" i="171" s="1"/>
  <c r="H18" i="171"/>
  <c r="G18" i="171"/>
  <c r="F18" i="171"/>
  <c r="E18" i="171"/>
  <c r="E33" i="171" s="1"/>
  <c r="D18" i="171"/>
  <c r="C18" i="171"/>
  <c r="C33" i="171" s="1"/>
  <c r="C57" i="171" s="1"/>
  <c r="Q17" i="171"/>
  <c r="L17" i="171"/>
  <c r="G17" i="171"/>
  <c r="Q16" i="171"/>
  <c r="L16" i="171"/>
  <c r="G16" i="171"/>
  <c r="Q15" i="171"/>
  <c r="L15" i="171"/>
  <c r="G15" i="171"/>
  <c r="Q14" i="171"/>
  <c r="L14" i="171"/>
  <c r="G14" i="171"/>
  <c r="Q13" i="171"/>
  <c r="L13" i="171"/>
  <c r="G13" i="171"/>
  <c r="Q12" i="171"/>
  <c r="L12" i="171"/>
  <c r="G12" i="171"/>
  <c r="Q11" i="171"/>
  <c r="L11" i="171"/>
  <c r="G11" i="171"/>
  <c r="Q10" i="171"/>
  <c r="L10" i="171"/>
  <c r="G10" i="171"/>
  <c r="Q9" i="171"/>
  <c r="L9" i="171"/>
  <c r="G9" i="171"/>
  <c r="Q8" i="171"/>
  <c r="L8" i="171"/>
  <c r="G8" i="171"/>
  <c r="Q7" i="171"/>
  <c r="L7" i="171"/>
  <c r="G7" i="171"/>
  <c r="Q6" i="171"/>
  <c r="L6" i="171"/>
  <c r="G6" i="171"/>
  <c r="U18" i="172"/>
  <c r="V18" i="172" s="1"/>
  <c r="T18" i="172"/>
  <c r="S18" i="172"/>
  <c r="R18" i="172"/>
  <c r="Q18" i="172"/>
  <c r="P18" i="172"/>
  <c r="O18" i="172"/>
  <c r="N18" i="172"/>
  <c r="M18" i="172"/>
  <c r="K18" i="172"/>
  <c r="J18" i="172"/>
  <c r="I18" i="172"/>
  <c r="H18" i="172"/>
  <c r="G18" i="172"/>
  <c r="F18" i="172"/>
  <c r="E18" i="172"/>
  <c r="D18" i="172"/>
  <c r="C18" i="172"/>
  <c r="V17" i="172"/>
  <c r="Q17" i="172"/>
  <c r="L17" i="172"/>
  <c r="G17" i="172"/>
  <c r="V16" i="172"/>
  <c r="Q16" i="172"/>
  <c r="L16" i="172"/>
  <c r="G16" i="172"/>
  <c r="V15" i="172"/>
  <c r="Q15" i="172"/>
  <c r="L15" i="172"/>
  <c r="G15" i="172"/>
  <c r="V14" i="172"/>
  <c r="Q14" i="172"/>
  <c r="L14" i="172"/>
  <c r="G14" i="172"/>
  <c r="V13" i="172"/>
  <c r="Q13" i="172"/>
  <c r="L13" i="172"/>
  <c r="G13" i="172"/>
  <c r="V12" i="172"/>
  <c r="Q12" i="172"/>
  <c r="L12" i="172"/>
  <c r="G12" i="172"/>
  <c r="V11" i="172"/>
  <c r="Q11" i="172"/>
  <c r="L11" i="172"/>
  <c r="G11" i="172"/>
  <c r="V10" i="172"/>
  <c r="Q10" i="172"/>
  <c r="L10" i="172"/>
  <c r="G10" i="172"/>
  <c r="V9" i="172"/>
  <c r="Q9" i="172"/>
  <c r="L9" i="172"/>
  <c r="G9" i="172"/>
  <c r="V8" i="172"/>
  <c r="Q8" i="172"/>
  <c r="L8" i="172"/>
  <c r="G8" i="172"/>
  <c r="V7" i="172"/>
  <c r="Q7" i="172"/>
  <c r="L7" i="172"/>
  <c r="G7" i="172"/>
  <c r="V6" i="172"/>
  <c r="Q6" i="172"/>
  <c r="L6" i="172"/>
  <c r="G6" i="172"/>
  <c r="U56" i="173"/>
  <c r="V56" i="173" s="1"/>
  <c r="T56" i="173"/>
  <c r="S56" i="173"/>
  <c r="R56" i="173"/>
  <c r="Q56" i="173"/>
  <c r="P56" i="173"/>
  <c r="O56" i="173"/>
  <c r="N56" i="173"/>
  <c r="M56" i="173"/>
  <c r="K56" i="173"/>
  <c r="J56" i="173"/>
  <c r="I56" i="173"/>
  <c r="H56" i="173"/>
  <c r="G56" i="173"/>
  <c r="F56" i="173"/>
  <c r="E56" i="173"/>
  <c r="D56" i="173"/>
  <c r="C56" i="173"/>
  <c r="V55" i="173"/>
  <c r="Q55" i="173"/>
  <c r="L55" i="173"/>
  <c r="G55" i="173"/>
  <c r="V54" i="173"/>
  <c r="Q54" i="173"/>
  <c r="L54" i="173"/>
  <c r="G54" i="173"/>
  <c r="V53" i="173"/>
  <c r="Q53" i="173"/>
  <c r="L53" i="173"/>
  <c r="G53" i="173"/>
  <c r="V52" i="173"/>
  <c r="Q52" i="173"/>
  <c r="L52" i="173"/>
  <c r="G52" i="173"/>
  <c r="U51" i="173"/>
  <c r="V51" i="173" s="1"/>
  <c r="T51" i="173"/>
  <c r="S51" i="173"/>
  <c r="R51" i="173"/>
  <c r="Q51" i="173"/>
  <c r="P51" i="173"/>
  <c r="O51" i="173"/>
  <c r="N51" i="173"/>
  <c r="M51" i="173"/>
  <c r="K51" i="173"/>
  <c r="L51" i="173" s="1"/>
  <c r="J51" i="173"/>
  <c r="I51" i="173"/>
  <c r="H51" i="173"/>
  <c r="G51" i="173"/>
  <c r="F51" i="173"/>
  <c r="E51" i="173"/>
  <c r="D51" i="173"/>
  <c r="C51" i="173"/>
  <c r="V50" i="173"/>
  <c r="Q50" i="173"/>
  <c r="L50" i="173"/>
  <c r="G50" i="173"/>
  <c r="V49" i="173"/>
  <c r="Q49" i="173"/>
  <c r="L49" i="173"/>
  <c r="G49" i="173"/>
  <c r="V48" i="173"/>
  <c r="Q48" i="173"/>
  <c r="L48" i="173"/>
  <c r="G48" i="173"/>
  <c r="V47" i="173"/>
  <c r="Q47" i="173"/>
  <c r="L47" i="173"/>
  <c r="G47" i="173"/>
  <c r="U46" i="173"/>
  <c r="V46" i="173" s="1"/>
  <c r="T46" i="173"/>
  <c r="S46" i="173"/>
  <c r="R46" i="173"/>
  <c r="Q46" i="173"/>
  <c r="P46" i="173"/>
  <c r="O46" i="173"/>
  <c r="N46" i="173"/>
  <c r="M46" i="173"/>
  <c r="K46" i="173"/>
  <c r="J46" i="173"/>
  <c r="I46" i="173"/>
  <c r="H46" i="173"/>
  <c r="G46" i="173"/>
  <c r="F46" i="173"/>
  <c r="E46" i="173"/>
  <c r="D46" i="173"/>
  <c r="C46" i="173"/>
  <c r="V45" i="173"/>
  <c r="Q45" i="173"/>
  <c r="L45" i="173"/>
  <c r="G45" i="173"/>
  <c r="V44" i="173"/>
  <c r="Q44" i="173"/>
  <c r="L44" i="173"/>
  <c r="G44" i="173"/>
  <c r="V43" i="173"/>
  <c r="Q43" i="173"/>
  <c r="L43" i="173"/>
  <c r="G43" i="173"/>
  <c r="V42" i="173"/>
  <c r="Q42" i="173"/>
  <c r="L42" i="173"/>
  <c r="G42" i="173"/>
  <c r="V41" i="173"/>
  <c r="Q41" i="173"/>
  <c r="L41" i="173"/>
  <c r="G41" i="173"/>
  <c r="U40" i="173"/>
  <c r="V40" i="173" s="1"/>
  <c r="T40" i="173"/>
  <c r="S40" i="173"/>
  <c r="R40" i="173"/>
  <c r="Q40" i="173"/>
  <c r="P40" i="173"/>
  <c r="O40" i="173"/>
  <c r="N40" i="173"/>
  <c r="M40" i="173"/>
  <c r="K40" i="173"/>
  <c r="L40" i="173" s="1"/>
  <c r="J40" i="173"/>
  <c r="I40" i="173"/>
  <c r="H40" i="173"/>
  <c r="G40" i="173"/>
  <c r="F40" i="173"/>
  <c r="E40" i="173"/>
  <c r="D40" i="173"/>
  <c r="C40" i="173"/>
  <c r="V39" i="173"/>
  <c r="Q39" i="173"/>
  <c r="L39" i="173"/>
  <c r="G39" i="173"/>
  <c r="V38" i="173"/>
  <c r="Q38" i="173"/>
  <c r="L38" i="173"/>
  <c r="G38" i="173"/>
  <c r="V37" i="173"/>
  <c r="Q37" i="173"/>
  <c r="L37" i="173"/>
  <c r="G37" i="173"/>
  <c r="V36" i="173"/>
  <c r="Q36" i="173"/>
  <c r="L36" i="173"/>
  <c r="G36" i="173"/>
  <c r="U35" i="173"/>
  <c r="V35" i="173" s="1"/>
  <c r="T35" i="173"/>
  <c r="S35" i="173"/>
  <c r="R35" i="173"/>
  <c r="Q35" i="173"/>
  <c r="P35" i="173"/>
  <c r="O35" i="173"/>
  <c r="N35" i="173"/>
  <c r="M35" i="173"/>
  <c r="K35" i="173"/>
  <c r="J35" i="173"/>
  <c r="I35" i="173"/>
  <c r="H35" i="173"/>
  <c r="G35" i="173"/>
  <c r="F35" i="173"/>
  <c r="E35" i="173"/>
  <c r="D35" i="173"/>
  <c r="C35" i="173"/>
  <c r="V34" i="173"/>
  <c r="Q34" i="173"/>
  <c r="L34" i="173"/>
  <c r="G34" i="173"/>
  <c r="M33" i="173"/>
  <c r="M57" i="173" s="1"/>
  <c r="U32" i="173"/>
  <c r="V32" i="173" s="1"/>
  <c r="T32" i="173"/>
  <c r="S32" i="173"/>
  <c r="R32" i="173"/>
  <c r="Q32" i="173"/>
  <c r="P32" i="173"/>
  <c r="O32" i="173"/>
  <c r="N32" i="173"/>
  <c r="M32" i="173"/>
  <c r="K32" i="173"/>
  <c r="L32" i="173" s="1"/>
  <c r="J32" i="173"/>
  <c r="I32" i="173"/>
  <c r="H32" i="173"/>
  <c r="G32" i="173"/>
  <c r="F32" i="173"/>
  <c r="E32" i="173"/>
  <c r="D32" i="173"/>
  <c r="C32" i="173"/>
  <c r="V31" i="173"/>
  <c r="Q31" i="173"/>
  <c r="L31" i="173"/>
  <c r="G31" i="173"/>
  <c r="V30" i="173"/>
  <c r="Q30" i="173"/>
  <c r="L30" i="173"/>
  <c r="G30" i="173"/>
  <c r="V29" i="173"/>
  <c r="Q29" i="173"/>
  <c r="L29" i="173"/>
  <c r="G29" i="173"/>
  <c r="V28" i="173"/>
  <c r="Q28" i="173"/>
  <c r="L28" i="173"/>
  <c r="G28" i="173"/>
  <c r="V27" i="173"/>
  <c r="Q27" i="173"/>
  <c r="L27" i="173"/>
  <c r="G27" i="173"/>
  <c r="V26" i="173"/>
  <c r="Q26" i="173"/>
  <c r="L26" i="173"/>
  <c r="G26" i="173"/>
  <c r="V25" i="173"/>
  <c r="Q25" i="173"/>
  <c r="L25" i="173"/>
  <c r="G25" i="173"/>
  <c r="V24" i="173"/>
  <c r="Q24" i="173"/>
  <c r="L24" i="173"/>
  <c r="G24" i="173"/>
  <c r="V23" i="173"/>
  <c r="Q23" i="173"/>
  <c r="L23" i="173"/>
  <c r="G23" i="173"/>
  <c r="V22" i="173"/>
  <c r="Q22" i="173"/>
  <c r="L22" i="173"/>
  <c r="G22" i="173"/>
  <c r="V21" i="173"/>
  <c r="Q21" i="173"/>
  <c r="L21" i="173"/>
  <c r="G21" i="173"/>
  <c r="V20" i="173"/>
  <c r="Q20" i="173"/>
  <c r="L20" i="173"/>
  <c r="G20" i="173"/>
  <c r="V19" i="173"/>
  <c r="Q19" i="173"/>
  <c r="L19" i="173"/>
  <c r="G19" i="173"/>
  <c r="U18" i="173"/>
  <c r="V18" i="173" s="1"/>
  <c r="T18" i="173"/>
  <c r="T33" i="173" s="1"/>
  <c r="T57" i="173" s="1"/>
  <c r="S18" i="173"/>
  <c r="S33" i="173" s="1"/>
  <c r="S57" i="173" s="1"/>
  <c r="R18" i="173"/>
  <c r="R33" i="173" s="1"/>
  <c r="R57" i="173" s="1"/>
  <c r="Q18" i="173"/>
  <c r="P18" i="173"/>
  <c r="P33" i="173" s="1"/>
  <c r="P57" i="173" s="1"/>
  <c r="O18" i="173"/>
  <c r="O33" i="173" s="1"/>
  <c r="O57" i="173" s="1"/>
  <c r="N18" i="173"/>
  <c r="N33" i="173" s="1"/>
  <c r="N57" i="173" s="1"/>
  <c r="Q57" i="173" s="1"/>
  <c r="M18" i="173"/>
  <c r="K18" i="173"/>
  <c r="J18" i="173"/>
  <c r="J33" i="173" s="1"/>
  <c r="J57" i="173" s="1"/>
  <c r="I18" i="173"/>
  <c r="I33" i="173" s="1"/>
  <c r="I57" i="173" s="1"/>
  <c r="H18" i="173"/>
  <c r="H33" i="173" s="1"/>
  <c r="H57" i="173" s="1"/>
  <c r="G18" i="173"/>
  <c r="F18" i="173"/>
  <c r="F33" i="173" s="1"/>
  <c r="E18" i="173"/>
  <c r="E33" i="173" s="1"/>
  <c r="E57" i="173" s="1"/>
  <c r="D18" i="173"/>
  <c r="D33" i="173" s="1"/>
  <c r="D57" i="173" s="1"/>
  <c r="C18" i="173"/>
  <c r="C33" i="173" s="1"/>
  <c r="C57" i="173" s="1"/>
  <c r="V17" i="173"/>
  <c r="Q17" i="173"/>
  <c r="L17" i="173"/>
  <c r="G17" i="173"/>
  <c r="V16" i="173"/>
  <c r="Q16" i="173"/>
  <c r="L16" i="173"/>
  <c r="G16" i="173"/>
  <c r="V15" i="173"/>
  <c r="Q15" i="173"/>
  <c r="L15" i="173"/>
  <c r="G15" i="173"/>
  <c r="V14" i="173"/>
  <c r="Q14" i="173"/>
  <c r="L14" i="173"/>
  <c r="G14" i="173"/>
  <c r="V13" i="173"/>
  <c r="Q13" i="173"/>
  <c r="L13" i="173"/>
  <c r="G13" i="173"/>
  <c r="V12" i="173"/>
  <c r="Q12" i="173"/>
  <c r="L12" i="173"/>
  <c r="G12" i="173"/>
  <c r="V11" i="173"/>
  <c r="Q11" i="173"/>
  <c r="L11" i="173"/>
  <c r="G11" i="173"/>
  <c r="V10" i="173"/>
  <c r="Q10" i="173"/>
  <c r="L10" i="173"/>
  <c r="G10" i="173"/>
  <c r="V9" i="173"/>
  <c r="Q9" i="173"/>
  <c r="L9" i="173"/>
  <c r="G9" i="173"/>
  <c r="V8" i="173"/>
  <c r="Q8" i="173"/>
  <c r="L8" i="173"/>
  <c r="G8" i="173"/>
  <c r="V7" i="173"/>
  <c r="Q7" i="173"/>
  <c r="L7" i="173"/>
  <c r="G7" i="173"/>
  <c r="V6" i="173"/>
  <c r="Q6" i="173"/>
  <c r="L6" i="173"/>
  <c r="G6" i="173"/>
  <c r="P18" i="162"/>
  <c r="Q18" i="162" s="1"/>
  <c r="O18" i="162"/>
  <c r="N18" i="162"/>
  <c r="M18" i="162"/>
  <c r="L18" i="162"/>
  <c r="K18" i="162"/>
  <c r="J18" i="162"/>
  <c r="I18" i="162"/>
  <c r="H18" i="162"/>
  <c r="F18" i="162"/>
  <c r="G18" i="162" s="1"/>
  <c r="E18" i="162"/>
  <c r="D18" i="162"/>
  <c r="C18" i="162"/>
  <c r="Q17" i="162"/>
  <c r="L17" i="162"/>
  <c r="G17" i="162"/>
  <c r="Q16" i="162"/>
  <c r="L16" i="162"/>
  <c r="G16" i="162"/>
  <c r="Q15" i="162"/>
  <c r="L15" i="162"/>
  <c r="G15" i="162"/>
  <c r="Q14" i="162"/>
  <c r="L14" i="162"/>
  <c r="G14" i="162"/>
  <c r="Q13" i="162"/>
  <c r="L13" i="162"/>
  <c r="G13" i="162"/>
  <c r="Q12" i="162"/>
  <c r="L12" i="162"/>
  <c r="G12" i="162"/>
  <c r="Q11" i="162"/>
  <c r="L11" i="162"/>
  <c r="G11" i="162"/>
  <c r="Q10" i="162"/>
  <c r="L10" i="162"/>
  <c r="G10" i="162"/>
  <c r="Q9" i="162"/>
  <c r="L9" i="162"/>
  <c r="G9" i="162"/>
  <c r="Q8" i="162"/>
  <c r="L8" i="162"/>
  <c r="G8" i="162"/>
  <c r="Q7" i="162"/>
  <c r="L7" i="162"/>
  <c r="G7" i="162"/>
  <c r="Q6" i="162"/>
  <c r="L6" i="162"/>
  <c r="G6" i="162"/>
  <c r="O57" i="163"/>
  <c r="P56" i="163"/>
  <c r="Q56" i="163" s="1"/>
  <c r="O56" i="163"/>
  <c r="N56" i="163"/>
  <c r="M56" i="163"/>
  <c r="L56" i="163"/>
  <c r="K56" i="163"/>
  <c r="J56" i="163"/>
  <c r="I56" i="163"/>
  <c r="H56" i="163"/>
  <c r="F56" i="163"/>
  <c r="G56" i="163" s="1"/>
  <c r="E56" i="163"/>
  <c r="D56" i="163"/>
  <c r="C56" i="163"/>
  <c r="Q55" i="163"/>
  <c r="L55" i="163"/>
  <c r="G55" i="163"/>
  <c r="Q54" i="163"/>
  <c r="L54" i="163"/>
  <c r="G54" i="163"/>
  <c r="Q53" i="163"/>
  <c r="L53" i="163"/>
  <c r="G53" i="163"/>
  <c r="Q52" i="163"/>
  <c r="L52" i="163"/>
  <c r="G52" i="163"/>
  <c r="Q51" i="163"/>
  <c r="P51" i="163"/>
  <c r="O51" i="163"/>
  <c r="N51" i="163"/>
  <c r="M51" i="163"/>
  <c r="K51" i="163"/>
  <c r="J51" i="163"/>
  <c r="I51" i="163"/>
  <c r="H51" i="163"/>
  <c r="G51" i="163"/>
  <c r="F51" i="163"/>
  <c r="E51" i="163"/>
  <c r="D51" i="163"/>
  <c r="C51" i="163"/>
  <c r="Q50" i="163"/>
  <c r="L50" i="163"/>
  <c r="G50" i="163"/>
  <c r="Q49" i="163"/>
  <c r="L49" i="163"/>
  <c r="G49" i="163"/>
  <c r="Q48" i="163"/>
  <c r="L48" i="163"/>
  <c r="G48" i="163"/>
  <c r="Q47" i="163"/>
  <c r="L47" i="163"/>
  <c r="G47" i="163"/>
  <c r="P46" i="163"/>
  <c r="Q46" i="163" s="1"/>
  <c r="O46" i="163"/>
  <c r="N46" i="163"/>
  <c r="M46" i="163"/>
  <c r="L46" i="163"/>
  <c r="K46" i="163"/>
  <c r="J46" i="163"/>
  <c r="I46" i="163"/>
  <c r="H46" i="163"/>
  <c r="F46" i="163"/>
  <c r="G46" i="163" s="1"/>
  <c r="E46" i="163"/>
  <c r="D46" i="163"/>
  <c r="C46" i="163"/>
  <c r="Q45" i="163"/>
  <c r="L45" i="163"/>
  <c r="G45" i="163"/>
  <c r="Q44" i="163"/>
  <c r="L44" i="163"/>
  <c r="G44" i="163"/>
  <c r="Q43" i="163"/>
  <c r="L43" i="163"/>
  <c r="G43" i="163"/>
  <c r="Q42" i="163"/>
  <c r="L42" i="163"/>
  <c r="G42" i="163"/>
  <c r="Q41" i="163"/>
  <c r="L41" i="163"/>
  <c r="G41" i="163"/>
  <c r="P40" i="163"/>
  <c r="Q40" i="163" s="1"/>
  <c r="O40" i="163"/>
  <c r="N40" i="163"/>
  <c r="M40" i="163"/>
  <c r="L40" i="163"/>
  <c r="K40" i="163"/>
  <c r="J40" i="163"/>
  <c r="I40" i="163"/>
  <c r="H40" i="163"/>
  <c r="F40" i="163"/>
  <c r="G40" i="163" s="1"/>
  <c r="E40" i="163"/>
  <c r="D40" i="163"/>
  <c r="C40" i="163"/>
  <c r="Q39" i="163"/>
  <c r="L39" i="163"/>
  <c r="G39" i="163"/>
  <c r="Q38" i="163"/>
  <c r="L38" i="163"/>
  <c r="G38" i="163"/>
  <c r="Q37" i="163"/>
  <c r="L37" i="163"/>
  <c r="G37" i="163"/>
  <c r="Q36" i="163"/>
  <c r="L36" i="163"/>
  <c r="G36" i="163"/>
  <c r="Q35" i="163"/>
  <c r="P35" i="163"/>
  <c r="O35" i="163"/>
  <c r="N35" i="163"/>
  <c r="M35" i="163"/>
  <c r="K35" i="163"/>
  <c r="J35" i="163"/>
  <c r="I35" i="163"/>
  <c r="H35" i="163"/>
  <c r="G35" i="163"/>
  <c r="F35" i="163"/>
  <c r="E35" i="163"/>
  <c r="D35" i="163"/>
  <c r="C35" i="163"/>
  <c r="Q34" i="163"/>
  <c r="L34" i="163"/>
  <c r="G34" i="163"/>
  <c r="O33" i="163"/>
  <c r="M33" i="163"/>
  <c r="K33" i="163"/>
  <c r="L33" i="163" s="1"/>
  <c r="I33" i="163"/>
  <c r="I57" i="163" s="1"/>
  <c r="E33" i="163"/>
  <c r="C33" i="163"/>
  <c r="C57" i="163" s="1"/>
  <c r="P32" i="163"/>
  <c r="Q32" i="163" s="1"/>
  <c r="O32" i="163"/>
  <c r="N32" i="163"/>
  <c r="M32" i="163"/>
  <c r="L32" i="163"/>
  <c r="K32" i="163"/>
  <c r="J32" i="163"/>
  <c r="I32" i="163"/>
  <c r="H32" i="163"/>
  <c r="F32" i="163"/>
  <c r="G32" i="163" s="1"/>
  <c r="E32" i="163"/>
  <c r="D32" i="163"/>
  <c r="C32" i="163"/>
  <c r="Q31" i="163"/>
  <c r="L31" i="163"/>
  <c r="G31" i="163"/>
  <c r="Q30" i="163"/>
  <c r="L30" i="163"/>
  <c r="G30" i="163"/>
  <c r="Q29" i="163"/>
  <c r="L29" i="163"/>
  <c r="G29" i="163"/>
  <c r="Q28" i="163"/>
  <c r="L28" i="163"/>
  <c r="G28" i="163"/>
  <c r="Q27" i="163"/>
  <c r="L27" i="163"/>
  <c r="G27" i="163"/>
  <c r="Q26" i="163"/>
  <c r="L26" i="163"/>
  <c r="G26" i="163"/>
  <c r="Q25" i="163"/>
  <c r="L25" i="163"/>
  <c r="G25" i="163"/>
  <c r="Q24" i="163"/>
  <c r="L24" i="163"/>
  <c r="G24" i="163"/>
  <c r="Q23" i="163"/>
  <c r="L23" i="163"/>
  <c r="G23" i="163"/>
  <c r="Q22" i="163"/>
  <c r="L22" i="163"/>
  <c r="G22" i="163"/>
  <c r="Q21" i="163"/>
  <c r="L21" i="163"/>
  <c r="G21" i="163"/>
  <c r="Q20" i="163"/>
  <c r="L20" i="163"/>
  <c r="G20" i="163"/>
  <c r="Q19" i="163"/>
  <c r="L19" i="163"/>
  <c r="G19" i="163"/>
  <c r="P18" i="163"/>
  <c r="O18" i="163"/>
  <c r="N18" i="163"/>
  <c r="N33" i="163" s="1"/>
  <c r="N57" i="163" s="1"/>
  <c r="M18" i="163"/>
  <c r="L18" i="163"/>
  <c r="K18" i="163"/>
  <c r="J18" i="163"/>
  <c r="J33" i="163" s="1"/>
  <c r="J57" i="163" s="1"/>
  <c r="I18" i="163"/>
  <c r="H18" i="163"/>
  <c r="H33" i="163" s="1"/>
  <c r="H57" i="163" s="1"/>
  <c r="F18" i="163"/>
  <c r="F33" i="163" s="1"/>
  <c r="E18" i="163"/>
  <c r="D18" i="163"/>
  <c r="D33" i="163" s="1"/>
  <c r="D57" i="163" s="1"/>
  <c r="C18" i="163"/>
  <c r="Q17" i="163"/>
  <c r="L17" i="163"/>
  <c r="G17" i="163"/>
  <c r="Q16" i="163"/>
  <c r="L16" i="163"/>
  <c r="G16" i="163"/>
  <c r="Q15" i="163"/>
  <c r="L15" i="163"/>
  <c r="G15" i="163"/>
  <c r="Q14" i="163"/>
  <c r="L14" i="163"/>
  <c r="G14" i="163"/>
  <c r="Q13" i="163"/>
  <c r="L13" i="163"/>
  <c r="G13" i="163"/>
  <c r="Q12" i="163"/>
  <c r="L12" i="163"/>
  <c r="G12" i="163"/>
  <c r="Q11" i="163"/>
  <c r="L11" i="163"/>
  <c r="G11" i="163"/>
  <c r="Q10" i="163"/>
  <c r="L10" i="163"/>
  <c r="G10" i="163"/>
  <c r="Q9" i="163"/>
  <c r="L9" i="163"/>
  <c r="G9" i="163"/>
  <c r="Q8" i="163"/>
  <c r="L8" i="163"/>
  <c r="G8" i="163"/>
  <c r="Q7" i="163"/>
  <c r="L7" i="163"/>
  <c r="G7" i="163"/>
  <c r="Q6" i="163"/>
  <c r="L6" i="163"/>
  <c r="G6" i="163"/>
  <c r="W18" i="164"/>
  <c r="V18" i="164"/>
  <c r="U18" i="164"/>
  <c r="T18" i="164"/>
  <c r="S18" i="164"/>
  <c r="R18" i="164"/>
  <c r="Q18" i="164"/>
  <c r="P18" i="164"/>
  <c r="O18" i="164"/>
  <c r="N18" i="164"/>
  <c r="M18" i="164"/>
  <c r="L18" i="164"/>
  <c r="K18" i="164"/>
  <c r="J18" i="164"/>
  <c r="I18" i="164"/>
  <c r="H18" i="164"/>
  <c r="G18" i="164"/>
  <c r="F18" i="164"/>
  <c r="E18" i="164"/>
  <c r="D18" i="164"/>
  <c r="C18" i="164"/>
  <c r="G17" i="164"/>
  <c r="G16" i="164"/>
  <c r="G15" i="164"/>
  <c r="G14" i="164"/>
  <c r="G13" i="164"/>
  <c r="G12" i="164"/>
  <c r="G11" i="164"/>
  <c r="G10" i="164"/>
  <c r="G9" i="164"/>
  <c r="G8" i="164"/>
  <c r="G7" i="164"/>
  <c r="G6" i="164"/>
  <c r="W56" i="165"/>
  <c r="V56" i="165"/>
  <c r="U56" i="165"/>
  <c r="T56" i="165"/>
  <c r="S56" i="165"/>
  <c r="R56" i="165"/>
  <c r="Q56" i="165"/>
  <c r="P56" i="165"/>
  <c r="O56" i="165"/>
  <c r="N56" i="165"/>
  <c r="M56" i="165"/>
  <c r="L56" i="165"/>
  <c r="K56" i="165"/>
  <c r="J56" i="165"/>
  <c r="I56" i="165"/>
  <c r="H56" i="165"/>
  <c r="G56" i="165"/>
  <c r="F56" i="165"/>
  <c r="E56" i="165"/>
  <c r="D56" i="165"/>
  <c r="C56" i="165"/>
  <c r="G55" i="165"/>
  <c r="G54" i="165"/>
  <c r="G53" i="165"/>
  <c r="G52" i="165"/>
  <c r="W51" i="165"/>
  <c r="V51" i="165"/>
  <c r="U51" i="165"/>
  <c r="T51" i="165"/>
  <c r="S51" i="165"/>
  <c r="R51" i="165"/>
  <c r="Q51" i="165"/>
  <c r="P51" i="165"/>
  <c r="O51" i="165"/>
  <c r="N51" i="165"/>
  <c r="M51" i="165"/>
  <c r="L51" i="165"/>
  <c r="K51" i="165"/>
  <c r="J51" i="165"/>
  <c r="I51" i="165"/>
  <c r="H51" i="165"/>
  <c r="F51" i="165"/>
  <c r="G51" i="165" s="1"/>
  <c r="E51" i="165"/>
  <c r="D51" i="165"/>
  <c r="C51" i="165"/>
  <c r="G50" i="165"/>
  <c r="G49" i="165"/>
  <c r="G48" i="165"/>
  <c r="G47" i="165"/>
  <c r="W46" i="165"/>
  <c r="V46" i="165"/>
  <c r="U46" i="165"/>
  <c r="T46" i="165"/>
  <c r="S46" i="165"/>
  <c r="R46" i="165"/>
  <c r="Q46" i="165"/>
  <c r="P46" i="165"/>
  <c r="O46" i="165"/>
  <c r="N46" i="165"/>
  <c r="M46" i="165"/>
  <c r="L46" i="165"/>
  <c r="K46" i="165"/>
  <c r="J46" i="165"/>
  <c r="I46" i="165"/>
  <c r="H46" i="165"/>
  <c r="G46" i="165"/>
  <c r="F46" i="165"/>
  <c r="E46" i="165"/>
  <c r="D46" i="165"/>
  <c r="C46" i="165"/>
  <c r="G45" i="165"/>
  <c r="G44" i="165"/>
  <c r="G43" i="165"/>
  <c r="G42" i="165"/>
  <c r="G41" i="165"/>
  <c r="W40" i="165"/>
  <c r="V40" i="165"/>
  <c r="U40" i="165"/>
  <c r="T40" i="165"/>
  <c r="S40" i="165"/>
  <c r="R40" i="165"/>
  <c r="Q40" i="165"/>
  <c r="P40" i="165"/>
  <c r="O40" i="165"/>
  <c r="N40" i="165"/>
  <c r="M40" i="165"/>
  <c r="L40" i="165"/>
  <c r="K40" i="165"/>
  <c r="J40" i="165"/>
  <c r="I40" i="165"/>
  <c r="H40" i="165"/>
  <c r="G40" i="165"/>
  <c r="F40" i="165"/>
  <c r="E40" i="165"/>
  <c r="D40" i="165"/>
  <c r="C40" i="165"/>
  <c r="G39" i="165"/>
  <c r="G38" i="165"/>
  <c r="G37" i="165"/>
  <c r="G36" i="165"/>
  <c r="W35" i="165"/>
  <c r="V35" i="165"/>
  <c r="U35" i="165"/>
  <c r="T35" i="165"/>
  <c r="S35" i="165"/>
  <c r="R35" i="165"/>
  <c r="Q35" i="165"/>
  <c r="P35" i="165"/>
  <c r="O35" i="165"/>
  <c r="N35" i="165"/>
  <c r="M35" i="165"/>
  <c r="L35" i="165"/>
  <c r="K35" i="165"/>
  <c r="J35" i="165"/>
  <c r="I35" i="165"/>
  <c r="H35" i="165"/>
  <c r="F35" i="165"/>
  <c r="G35" i="165" s="1"/>
  <c r="E35" i="165"/>
  <c r="D35" i="165"/>
  <c r="C35" i="165"/>
  <c r="G34" i="165"/>
  <c r="V33" i="165"/>
  <c r="V57" i="165" s="1"/>
  <c r="T33" i="165"/>
  <c r="R33" i="165"/>
  <c r="R57" i="165" s="1"/>
  <c r="P33" i="165"/>
  <c r="P57" i="165" s="1"/>
  <c r="N33" i="165"/>
  <c r="N57" i="165" s="1"/>
  <c r="L33" i="165"/>
  <c r="J33" i="165"/>
  <c r="J57" i="165" s="1"/>
  <c r="H33" i="165"/>
  <c r="H57" i="165" s="1"/>
  <c r="F33" i="165"/>
  <c r="G33" i="165" s="1"/>
  <c r="D33" i="165"/>
  <c r="W32" i="165"/>
  <c r="V32" i="165"/>
  <c r="U32" i="165"/>
  <c r="T32" i="165"/>
  <c r="S32" i="165"/>
  <c r="R32" i="165"/>
  <c r="Q32" i="165"/>
  <c r="P32" i="165"/>
  <c r="O32" i="165"/>
  <c r="N32" i="165"/>
  <c r="M32" i="165"/>
  <c r="L32" i="165"/>
  <c r="K32" i="165"/>
  <c r="J32" i="165"/>
  <c r="I32" i="165"/>
  <c r="H32" i="165"/>
  <c r="G32" i="165"/>
  <c r="F32" i="165"/>
  <c r="E32" i="165"/>
  <c r="D32" i="165"/>
  <c r="C32" i="165"/>
  <c r="G31" i="165"/>
  <c r="G30" i="165"/>
  <c r="G29" i="165"/>
  <c r="G28" i="165"/>
  <c r="G27" i="165"/>
  <c r="G26" i="165"/>
  <c r="G25" i="165"/>
  <c r="G24" i="165"/>
  <c r="G23" i="165"/>
  <c r="G22" i="165"/>
  <c r="G21" i="165"/>
  <c r="G20" i="165"/>
  <c r="G19" i="165"/>
  <c r="W18" i="165"/>
  <c r="W33" i="165" s="1"/>
  <c r="W57" i="165" s="1"/>
  <c r="V18" i="165"/>
  <c r="U18" i="165"/>
  <c r="U33" i="165" s="1"/>
  <c r="U57" i="165" s="1"/>
  <c r="T18" i="165"/>
  <c r="S18" i="165"/>
  <c r="S33" i="165" s="1"/>
  <c r="S57" i="165" s="1"/>
  <c r="R18" i="165"/>
  <c r="Q18" i="165"/>
  <c r="Q33" i="165" s="1"/>
  <c r="Q57" i="165" s="1"/>
  <c r="P18" i="165"/>
  <c r="O18" i="165"/>
  <c r="O33" i="165" s="1"/>
  <c r="O57" i="165" s="1"/>
  <c r="N18" i="165"/>
  <c r="M18" i="165"/>
  <c r="M33" i="165" s="1"/>
  <c r="M57" i="165" s="1"/>
  <c r="L18" i="165"/>
  <c r="K18" i="165"/>
  <c r="K33" i="165" s="1"/>
  <c r="K57" i="165" s="1"/>
  <c r="J18" i="165"/>
  <c r="I18" i="165"/>
  <c r="I33" i="165" s="1"/>
  <c r="I57" i="165" s="1"/>
  <c r="H18" i="165"/>
  <c r="G18" i="165"/>
  <c r="F18" i="165"/>
  <c r="E18" i="165"/>
  <c r="E33" i="165" s="1"/>
  <c r="E57" i="165" s="1"/>
  <c r="D18" i="165"/>
  <c r="C18" i="165"/>
  <c r="C33" i="165" s="1"/>
  <c r="C57" i="165" s="1"/>
  <c r="G17" i="165"/>
  <c r="G16" i="165"/>
  <c r="G15" i="165"/>
  <c r="G14" i="165"/>
  <c r="G13" i="165"/>
  <c r="G12" i="165"/>
  <c r="G11" i="165"/>
  <c r="G10" i="165"/>
  <c r="G9" i="165"/>
  <c r="G8" i="165"/>
  <c r="G7" i="165"/>
  <c r="G6" i="165"/>
  <c r="P18" i="167"/>
  <c r="Q18" i="167" s="1"/>
  <c r="O18" i="167"/>
  <c r="N18" i="167"/>
  <c r="M18" i="167"/>
  <c r="L18" i="167"/>
  <c r="K18" i="167"/>
  <c r="J18" i="167"/>
  <c r="I18" i="167"/>
  <c r="H18" i="167"/>
  <c r="F18" i="167"/>
  <c r="E18" i="167"/>
  <c r="D18" i="167"/>
  <c r="C18" i="167"/>
  <c r="Q17" i="167"/>
  <c r="L17" i="167"/>
  <c r="G17" i="167"/>
  <c r="Q16" i="167"/>
  <c r="L16" i="167"/>
  <c r="G16" i="167"/>
  <c r="Q15" i="167"/>
  <c r="L15" i="167"/>
  <c r="G15" i="167"/>
  <c r="Q14" i="167"/>
  <c r="L14" i="167"/>
  <c r="G14" i="167"/>
  <c r="Q13" i="167"/>
  <c r="L13" i="167"/>
  <c r="G13" i="167"/>
  <c r="Q12" i="167"/>
  <c r="L12" i="167"/>
  <c r="G12" i="167"/>
  <c r="Q11" i="167"/>
  <c r="L11" i="167"/>
  <c r="G11" i="167"/>
  <c r="Q10" i="167"/>
  <c r="L10" i="167"/>
  <c r="G10" i="167"/>
  <c r="Q9" i="167"/>
  <c r="L9" i="167"/>
  <c r="G9" i="167"/>
  <c r="Q8" i="167"/>
  <c r="L8" i="167"/>
  <c r="G8" i="167"/>
  <c r="Q7" i="167"/>
  <c r="L7" i="167"/>
  <c r="G7" i="167"/>
  <c r="Q6" i="167"/>
  <c r="L6" i="167"/>
  <c r="G6" i="167"/>
  <c r="O57" i="166"/>
  <c r="P56" i="166"/>
  <c r="O56" i="166"/>
  <c r="N56" i="166"/>
  <c r="M56" i="166"/>
  <c r="L56" i="166"/>
  <c r="K56" i="166"/>
  <c r="J56" i="166"/>
  <c r="I56" i="166"/>
  <c r="H56" i="166"/>
  <c r="F56" i="166"/>
  <c r="G56" i="166" s="1"/>
  <c r="E56" i="166"/>
  <c r="D56" i="166"/>
  <c r="C56" i="166"/>
  <c r="Q55" i="166"/>
  <c r="L55" i="166"/>
  <c r="G55" i="166"/>
  <c r="Q54" i="166"/>
  <c r="L54" i="166"/>
  <c r="G54" i="166"/>
  <c r="Q53" i="166"/>
  <c r="L53" i="166"/>
  <c r="G53" i="166"/>
  <c r="Q52" i="166"/>
  <c r="L52" i="166"/>
  <c r="G52" i="166"/>
  <c r="Q51" i="166"/>
  <c r="P51" i="166"/>
  <c r="O51" i="166"/>
  <c r="N51" i="166"/>
  <c r="M51" i="166"/>
  <c r="K51" i="166"/>
  <c r="L51" i="166" s="1"/>
  <c r="J51" i="166"/>
  <c r="I51" i="166"/>
  <c r="H51" i="166"/>
  <c r="G51" i="166"/>
  <c r="F51" i="166"/>
  <c r="E51" i="166"/>
  <c r="D51" i="166"/>
  <c r="C51" i="166"/>
  <c r="Q50" i="166"/>
  <c r="L50" i="166"/>
  <c r="G50" i="166"/>
  <c r="Q49" i="166"/>
  <c r="L49" i="166"/>
  <c r="G49" i="166"/>
  <c r="Q48" i="166"/>
  <c r="L48" i="166"/>
  <c r="G48" i="166"/>
  <c r="Q47" i="166"/>
  <c r="L47" i="166"/>
  <c r="G47" i="166"/>
  <c r="P46" i="166"/>
  <c r="Q46" i="166" s="1"/>
  <c r="O46" i="166"/>
  <c r="N46" i="166"/>
  <c r="M46" i="166"/>
  <c r="L46" i="166"/>
  <c r="K46" i="166"/>
  <c r="J46" i="166"/>
  <c r="I46" i="166"/>
  <c r="H46" i="166"/>
  <c r="F46" i="166"/>
  <c r="E46" i="166"/>
  <c r="D46" i="166"/>
  <c r="C46" i="166"/>
  <c r="Q45" i="166"/>
  <c r="L45" i="166"/>
  <c r="G45" i="166"/>
  <c r="Q44" i="166"/>
  <c r="L44" i="166"/>
  <c r="G44" i="166"/>
  <c r="Q43" i="166"/>
  <c r="L43" i="166"/>
  <c r="G43" i="166"/>
  <c r="Q42" i="166"/>
  <c r="L42" i="166"/>
  <c r="G42" i="166"/>
  <c r="Q41" i="166"/>
  <c r="L41" i="166"/>
  <c r="G41" i="166"/>
  <c r="P40" i="166"/>
  <c r="O40" i="166"/>
  <c r="N40" i="166"/>
  <c r="M40" i="166"/>
  <c r="L40" i="166"/>
  <c r="K40" i="166"/>
  <c r="J40" i="166"/>
  <c r="I40" i="166"/>
  <c r="H40" i="166"/>
  <c r="F40" i="166"/>
  <c r="G40" i="166" s="1"/>
  <c r="E40" i="166"/>
  <c r="D40" i="166"/>
  <c r="C40" i="166"/>
  <c r="Q39" i="166"/>
  <c r="L39" i="166"/>
  <c r="G39" i="166"/>
  <c r="Q38" i="166"/>
  <c r="L38" i="166"/>
  <c r="G38" i="166"/>
  <c r="Q37" i="166"/>
  <c r="L37" i="166"/>
  <c r="G37" i="166"/>
  <c r="Q36" i="166"/>
  <c r="L36" i="166"/>
  <c r="G36" i="166"/>
  <c r="Q35" i="166"/>
  <c r="P35" i="166"/>
  <c r="O35" i="166"/>
  <c r="N35" i="166"/>
  <c r="M35" i="166"/>
  <c r="K35" i="166"/>
  <c r="L35" i="166" s="1"/>
  <c r="J35" i="166"/>
  <c r="I35" i="166"/>
  <c r="H35" i="166"/>
  <c r="G35" i="166"/>
  <c r="F35" i="166"/>
  <c r="E35" i="166"/>
  <c r="D35" i="166"/>
  <c r="C35" i="166"/>
  <c r="Q34" i="166"/>
  <c r="L34" i="166"/>
  <c r="G34" i="166"/>
  <c r="O33" i="166"/>
  <c r="P32" i="166"/>
  <c r="Q32" i="166" s="1"/>
  <c r="O32" i="166"/>
  <c r="N32" i="166"/>
  <c r="M32" i="166"/>
  <c r="K32" i="166"/>
  <c r="K33" i="166" s="1"/>
  <c r="J32" i="166"/>
  <c r="I32" i="166"/>
  <c r="H32" i="166"/>
  <c r="G32" i="166"/>
  <c r="F32" i="166"/>
  <c r="E32" i="166"/>
  <c r="D32" i="166"/>
  <c r="C32" i="166"/>
  <c r="C33" i="166" s="1"/>
  <c r="C57" i="166" s="1"/>
  <c r="Q31" i="166"/>
  <c r="L31" i="166"/>
  <c r="G31" i="166"/>
  <c r="Q30" i="166"/>
  <c r="L30" i="166"/>
  <c r="G30" i="166"/>
  <c r="Q29" i="166"/>
  <c r="L29" i="166"/>
  <c r="G29" i="166"/>
  <c r="Q28" i="166"/>
  <c r="L28" i="166"/>
  <c r="G28" i="166"/>
  <c r="Q27" i="166"/>
  <c r="L27" i="166"/>
  <c r="G27" i="166"/>
  <c r="Q26" i="166"/>
  <c r="L26" i="166"/>
  <c r="G26" i="166"/>
  <c r="Q25" i="166"/>
  <c r="L25" i="166"/>
  <c r="G25" i="166"/>
  <c r="Q24" i="166"/>
  <c r="L24" i="166"/>
  <c r="G24" i="166"/>
  <c r="Q23" i="166"/>
  <c r="L23" i="166"/>
  <c r="G23" i="166"/>
  <c r="Q22" i="166"/>
  <c r="L22" i="166"/>
  <c r="G22" i="166"/>
  <c r="Q21" i="166"/>
  <c r="L21" i="166"/>
  <c r="G21" i="166"/>
  <c r="Q20" i="166"/>
  <c r="L20" i="166"/>
  <c r="G20" i="166"/>
  <c r="Q19" i="166"/>
  <c r="L19" i="166"/>
  <c r="G19" i="166"/>
  <c r="Q18" i="166"/>
  <c r="P18" i="166"/>
  <c r="P33" i="166" s="1"/>
  <c r="O18" i="166"/>
  <c r="N18" i="166"/>
  <c r="N33" i="166" s="1"/>
  <c r="M18" i="166"/>
  <c r="M33" i="166" s="1"/>
  <c r="M57" i="166" s="1"/>
  <c r="K18" i="166"/>
  <c r="J18" i="166"/>
  <c r="J33" i="166" s="1"/>
  <c r="I18" i="166"/>
  <c r="I33" i="166" s="1"/>
  <c r="I57" i="166" s="1"/>
  <c r="H18" i="166"/>
  <c r="F18" i="166"/>
  <c r="E18" i="166"/>
  <c r="E33" i="166" s="1"/>
  <c r="E57" i="166" s="1"/>
  <c r="D18" i="166"/>
  <c r="D33" i="166" s="1"/>
  <c r="D57" i="166" s="1"/>
  <c r="C18" i="166"/>
  <c r="Q17" i="166"/>
  <c r="L17" i="166"/>
  <c r="G17" i="166"/>
  <c r="Q16" i="166"/>
  <c r="L16" i="166"/>
  <c r="G16" i="166"/>
  <c r="Q15" i="166"/>
  <c r="L15" i="166"/>
  <c r="G15" i="166"/>
  <c r="Q14" i="166"/>
  <c r="L14" i="166"/>
  <c r="G14" i="166"/>
  <c r="Q13" i="166"/>
  <c r="L13" i="166"/>
  <c r="G13" i="166"/>
  <c r="Q12" i="166"/>
  <c r="L12" i="166"/>
  <c r="G12" i="166"/>
  <c r="Q11" i="166"/>
  <c r="L11" i="166"/>
  <c r="G11" i="166"/>
  <c r="Q10" i="166"/>
  <c r="L10" i="166"/>
  <c r="G10" i="166"/>
  <c r="Q9" i="166"/>
  <c r="L9" i="166"/>
  <c r="G9" i="166"/>
  <c r="Q8" i="166"/>
  <c r="L8" i="166"/>
  <c r="G8" i="166"/>
  <c r="Q7" i="166"/>
  <c r="L7" i="166"/>
  <c r="G7" i="166"/>
  <c r="Q6" i="166"/>
  <c r="L6" i="166"/>
  <c r="G6" i="166"/>
  <c r="U18" i="161"/>
  <c r="V18" i="161" s="1"/>
  <c r="T18" i="161"/>
  <c r="S18" i="161"/>
  <c r="R18" i="161"/>
  <c r="P18" i="161"/>
  <c r="Q18" i="161" s="1"/>
  <c r="O18" i="161"/>
  <c r="N18" i="161"/>
  <c r="M18" i="161"/>
  <c r="L18" i="161"/>
  <c r="K18" i="161"/>
  <c r="J18" i="161"/>
  <c r="I18" i="161"/>
  <c r="H18" i="161"/>
  <c r="F18" i="161"/>
  <c r="E18" i="161"/>
  <c r="D18" i="161"/>
  <c r="C18" i="161"/>
  <c r="V17" i="161"/>
  <c r="Q17" i="161"/>
  <c r="L17" i="161"/>
  <c r="G17" i="161"/>
  <c r="V16" i="161"/>
  <c r="Q16" i="161"/>
  <c r="L16" i="161"/>
  <c r="G16" i="161"/>
  <c r="V15" i="161"/>
  <c r="Q15" i="161"/>
  <c r="L15" i="161"/>
  <c r="G15" i="161"/>
  <c r="V14" i="161"/>
  <c r="Q14" i="161"/>
  <c r="L14" i="161"/>
  <c r="G14" i="161"/>
  <c r="V13" i="161"/>
  <c r="Q13" i="161"/>
  <c r="L13" i="161"/>
  <c r="G13" i="161"/>
  <c r="V12" i="161"/>
  <c r="Q12" i="161"/>
  <c r="L12" i="161"/>
  <c r="G12" i="161"/>
  <c r="V11" i="161"/>
  <c r="Q11" i="161"/>
  <c r="L11" i="161"/>
  <c r="G11" i="161"/>
  <c r="V10" i="161"/>
  <c r="Q10" i="161"/>
  <c r="L10" i="161"/>
  <c r="G10" i="161"/>
  <c r="V9" i="161"/>
  <c r="Q9" i="161"/>
  <c r="L9" i="161"/>
  <c r="G9" i="161"/>
  <c r="V8" i="161"/>
  <c r="Q8" i="161"/>
  <c r="L8" i="161"/>
  <c r="G8" i="161"/>
  <c r="V7" i="161"/>
  <c r="Q7" i="161"/>
  <c r="L7" i="161"/>
  <c r="G7" i="161"/>
  <c r="V6" i="161"/>
  <c r="Q6" i="161"/>
  <c r="L6" i="161"/>
  <c r="G6" i="161"/>
  <c r="U56" i="160"/>
  <c r="V56" i="160" s="1"/>
  <c r="T56" i="160"/>
  <c r="S56" i="160"/>
  <c r="R56" i="160"/>
  <c r="P56" i="160"/>
  <c r="Q56" i="160" s="1"/>
  <c r="O56" i="160"/>
  <c r="N56" i="160"/>
  <c r="M56" i="160"/>
  <c r="K56" i="160"/>
  <c r="L56" i="160" s="1"/>
  <c r="J56" i="160"/>
  <c r="I56" i="160"/>
  <c r="H56" i="160"/>
  <c r="G56" i="160"/>
  <c r="F56" i="160"/>
  <c r="E56" i="160"/>
  <c r="D56" i="160"/>
  <c r="C56" i="160"/>
  <c r="V55" i="160"/>
  <c r="Q55" i="160"/>
  <c r="L55" i="160"/>
  <c r="G55" i="160"/>
  <c r="V54" i="160"/>
  <c r="Q54" i="160"/>
  <c r="L54" i="160"/>
  <c r="G54" i="160"/>
  <c r="V53" i="160"/>
  <c r="Q53" i="160"/>
  <c r="L53" i="160"/>
  <c r="G53" i="160"/>
  <c r="V52" i="160"/>
  <c r="Q52" i="160"/>
  <c r="L52" i="160"/>
  <c r="G52" i="160"/>
  <c r="U51" i="160"/>
  <c r="V51" i="160" s="1"/>
  <c r="T51" i="160"/>
  <c r="S51" i="160"/>
  <c r="R51" i="160"/>
  <c r="P51" i="160"/>
  <c r="Q51" i="160" s="1"/>
  <c r="O51" i="160"/>
  <c r="N51" i="160"/>
  <c r="M51" i="160"/>
  <c r="K51" i="160"/>
  <c r="L51" i="160" s="1"/>
  <c r="J51" i="160"/>
  <c r="I51" i="160"/>
  <c r="H51" i="160"/>
  <c r="G51" i="160"/>
  <c r="F51" i="160"/>
  <c r="E51" i="160"/>
  <c r="D51" i="160"/>
  <c r="C51" i="160"/>
  <c r="V50" i="160"/>
  <c r="Q50" i="160"/>
  <c r="L50" i="160"/>
  <c r="G50" i="160"/>
  <c r="V49" i="160"/>
  <c r="Q49" i="160"/>
  <c r="L49" i="160"/>
  <c r="G49" i="160"/>
  <c r="V48" i="160"/>
  <c r="Q48" i="160"/>
  <c r="L48" i="160"/>
  <c r="G48" i="160"/>
  <c r="V47" i="160"/>
  <c r="Q47" i="160"/>
  <c r="L47" i="160"/>
  <c r="G47" i="160"/>
  <c r="U46" i="160"/>
  <c r="V46" i="160" s="1"/>
  <c r="T46" i="160"/>
  <c r="S46" i="160"/>
  <c r="R46" i="160"/>
  <c r="P46" i="160"/>
  <c r="Q46" i="160" s="1"/>
  <c r="O46" i="160"/>
  <c r="N46" i="160"/>
  <c r="M46" i="160"/>
  <c r="K46" i="160"/>
  <c r="L46" i="160" s="1"/>
  <c r="J46" i="160"/>
  <c r="I46" i="160"/>
  <c r="H46" i="160"/>
  <c r="G46" i="160"/>
  <c r="F46" i="160"/>
  <c r="E46" i="160"/>
  <c r="D46" i="160"/>
  <c r="C46" i="160"/>
  <c r="V45" i="160"/>
  <c r="Q45" i="160"/>
  <c r="L45" i="160"/>
  <c r="G45" i="160"/>
  <c r="V44" i="160"/>
  <c r="Q44" i="160"/>
  <c r="L44" i="160"/>
  <c r="G44" i="160"/>
  <c r="V43" i="160"/>
  <c r="Q43" i="160"/>
  <c r="L43" i="160"/>
  <c r="G43" i="160"/>
  <c r="V42" i="160"/>
  <c r="Q42" i="160"/>
  <c r="L42" i="160"/>
  <c r="G42" i="160"/>
  <c r="V41" i="160"/>
  <c r="Q41" i="160"/>
  <c r="L41" i="160"/>
  <c r="G41" i="160"/>
  <c r="U40" i="160"/>
  <c r="V40" i="160" s="1"/>
  <c r="T40" i="160"/>
  <c r="S40" i="160"/>
  <c r="R40" i="160"/>
  <c r="P40" i="160"/>
  <c r="Q40" i="160" s="1"/>
  <c r="O40" i="160"/>
  <c r="N40" i="160"/>
  <c r="M40" i="160"/>
  <c r="K40" i="160"/>
  <c r="L40" i="160" s="1"/>
  <c r="J40" i="160"/>
  <c r="I40" i="160"/>
  <c r="H40" i="160"/>
  <c r="G40" i="160"/>
  <c r="F40" i="160"/>
  <c r="E40" i="160"/>
  <c r="D40" i="160"/>
  <c r="C40" i="160"/>
  <c r="V39" i="160"/>
  <c r="Q39" i="160"/>
  <c r="L39" i="160"/>
  <c r="G39" i="160"/>
  <c r="V38" i="160"/>
  <c r="Q38" i="160"/>
  <c r="L38" i="160"/>
  <c r="G38" i="160"/>
  <c r="V37" i="160"/>
  <c r="Q37" i="160"/>
  <c r="L37" i="160"/>
  <c r="G37" i="160"/>
  <c r="V36" i="160"/>
  <c r="Q36" i="160"/>
  <c r="L36" i="160"/>
  <c r="G36" i="160"/>
  <c r="U35" i="160"/>
  <c r="V35" i="160" s="1"/>
  <c r="T35" i="160"/>
  <c r="S35" i="160"/>
  <c r="R35" i="160"/>
  <c r="Q35" i="160"/>
  <c r="P35" i="160"/>
  <c r="O35" i="160"/>
  <c r="N35" i="160"/>
  <c r="M35" i="160"/>
  <c r="K35" i="160"/>
  <c r="L35" i="160" s="1"/>
  <c r="J35" i="160"/>
  <c r="I35" i="160"/>
  <c r="H35" i="160"/>
  <c r="G35" i="160"/>
  <c r="F35" i="160"/>
  <c r="E35" i="160"/>
  <c r="D35" i="160"/>
  <c r="C35" i="160"/>
  <c r="V34" i="160"/>
  <c r="Q34" i="160"/>
  <c r="L34" i="160"/>
  <c r="G34" i="160"/>
  <c r="U32" i="160"/>
  <c r="V32" i="160" s="1"/>
  <c r="T32" i="160"/>
  <c r="S32" i="160"/>
  <c r="R32" i="160"/>
  <c r="P32" i="160"/>
  <c r="Q32" i="160" s="1"/>
  <c r="O32" i="160"/>
  <c r="N32" i="160"/>
  <c r="M32" i="160"/>
  <c r="K32" i="160"/>
  <c r="L32" i="160" s="1"/>
  <c r="J32" i="160"/>
  <c r="I32" i="160"/>
  <c r="H32" i="160"/>
  <c r="G32" i="160"/>
  <c r="F32" i="160"/>
  <c r="E32" i="160"/>
  <c r="D32" i="160"/>
  <c r="C32" i="160"/>
  <c r="V31" i="160"/>
  <c r="Q31" i="160"/>
  <c r="L31" i="160"/>
  <c r="G31" i="160"/>
  <c r="V30" i="160"/>
  <c r="Q30" i="160"/>
  <c r="L30" i="160"/>
  <c r="G30" i="160"/>
  <c r="V29" i="160"/>
  <c r="Q29" i="160"/>
  <c r="L29" i="160"/>
  <c r="G29" i="160"/>
  <c r="V28" i="160"/>
  <c r="Q28" i="160"/>
  <c r="L28" i="160"/>
  <c r="G28" i="160"/>
  <c r="V27" i="160"/>
  <c r="Q27" i="160"/>
  <c r="L27" i="160"/>
  <c r="G27" i="160"/>
  <c r="V26" i="160"/>
  <c r="Q26" i="160"/>
  <c r="L26" i="160"/>
  <c r="G26" i="160"/>
  <c r="V25" i="160"/>
  <c r="Q25" i="160"/>
  <c r="L25" i="160"/>
  <c r="G25" i="160"/>
  <c r="V24" i="160"/>
  <c r="Q24" i="160"/>
  <c r="L24" i="160"/>
  <c r="G24" i="160"/>
  <c r="V23" i="160"/>
  <c r="Q23" i="160"/>
  <c r="L23" i="160"/>
  <c r="G23" i="160"/>
  <c r="V22" i="160"/>
  <c r="Q22" i="160"/>
  <c r="L22" i="160"/>
  <c r="G22" i="160"/>
  <c r="V21" i="160"/>
  <c r="Q21" i="160"/>
  <c r="L21" i="160"/>
  <c r="G21" i="160"/>
  <c r="V20" i="160"/>
  <c r="Q20" i="160"/>
  <c r="L20" i="160"/>
  <c r="G20" i="160"/>
  <c r="V19" i="160"/>
  <c r="Q19" i="160"/>
  <c r="L19" i="160"/>
  <c r="G19" i="160"/>
  <c r="U18" i="160"/>
  <c r="V18" i="160" s="1"/>
  <c r="T18" i="160"/>
  <c r="T33" i="160" s="1"/>
  <c r="T57" i="160" s="1"/>
  <c r="S18" i="160"/>
  <c r="S33" i="160" s="1"/>
  <c r="S57" i="160" s="1"/>
  <c r="R18" i="160"/>
  <c r="R33" i="160" s="1"/>
  <c r="R57" i="160" s="1"/>
  <c r="P18" i="160"/>
  <c r="Q18" i="160" s="1"/>
  <c r="O18" i="160"/>
  <c r="O33" i="160" s="1"/>
  <c r="O57" i="160" s="1"/>
  <c r="N18" i="160"/>
  <c r="N33" i="160" s="1"/>
  <c r="N57" i="160" s="1"/>
  <c r="M18" i="160"/>
  <c r="M33" i="160" s="1"/>
  <c r="M57" i="160" s="1"/>
  <c r="K18" i="160"/>
  <c r="L18" i="160" s="1"/>
  <c r="J18" i="160"/>
  <c r="J33" i="160" s="1"/>
  <c r="J57" i="160" s="1"/>
  <c r="I18" i="160"/>
  <c r="I33" i="160" s="1"/>
  <c r="I57" i="160" s="1"/>
  <c r="H18" i="160"/>
  <c r="H33" i="160" s="1"/>
  <c r="H57" i="160" s="1"/>
  <c r="G18" i="160"/>
  <c r="F18" i="160"/>
  <c r="F33" i="160" s="1"/>
  <c r="E18" i="160"/>
  <c r="E33" i="160" s="1"/>
  <c r="E57" i="160" s="1"/>
  <c r="D18" i="160"/>
  <c r="D33" i="160" s="1"/>
  <c r="D57" i="160" s="1"/>
  <c r="C18" i="160"/>
  <c r="C33" i="160" s="1"/>
  <c r="C57" i="160" s="1"/>
  <c r="V17" i="160"/>
  <c r="Q17" i="160"/>
  <c r="L17" i="160"/>
  <c r="G17" i="160"/>
  <c r="V16" i="160"/>
  <c r="Q16" i="160"/>
  <c r="L16" i="160"/>
  <c r="G16" i="160"/>
  <c r="V15" i="160"/>
  <c r="Q15" i="160"/>
  <c r="L15" i="160"/>
  <c r="G15" i="160"/>
  <c r="V14" i="160"/>
  <c r="Q14" i="160"/>
  <c r="L14" i="160"/>
  <c r="G14" i="160"/>
  <c r="V13" i="160"/>
  <c r="Q13" i="160"/>
  <c r="L13" i="160"/>
  <c r="G13" i="160"/>
  <c r="V12" i="160"/>
  <c r="Q12" i="160"/>
  <c r="L12" i="160"/>
  <c r="G12" i="160"/>
  <c r="V11" i="160"/>
  <c r="Q11" i="160"/>
  <c r="L11" i="160"/>
  <c r="G11" i="160"/>
  <c r="V10" i="160"/>
  <c r="Q10" i="160"/>
  <c r="L10" i="160"/>
  <c r="G10" i="160"/>
  <c r="V9" i="160"/>
  <c r="Q9" i="160"/>
  <c r="L9" i="160"/>
  <c r="G9" i="160"/>
  <c r="V8" i="160"/>
  <c r="Q8" i="160"/>
  <c r="L8" i="160"/>
  <c r="G8" i="160"/>
  <c r="V7" i="160"/>
  <c r="Q7" i="160"/>
  <c r="L7" i="160"/>
  <c r="G7" i="160"/>
  <c r="V6" i="160"/>
  <c r="Q6" i="160"/>
  <c r="L6" i="160"/>
  <c r="G6" i="160"/>
  <c r="L33" i="166" l="1"/>
  <c r="K57" i="166"/>
  <c r="L57" i="166" s="1"/>
  <c r="F57" i="160"/>
  <c r="G57" i="160" s="1"/>
  <c r="G33" i="160"/>
  <c r="P33" i="160"/>
  <c r="J57" i="166"/>
  <c r="N57" i="166"/>
  <c r="L32" i="166"/>
  <c r="G33" i="173"/>
  <c r="F57" i="173"/>
  <c r="G57" i="173" s="1"/>
  <c r="Q33" i="173"/>
  <c r="M57" i="171"/>
  <c r="M57" i="174"/>
  <c r="Q33" i="174"/>
  <c r="P57" i="174"/>
  <c r="Q57" i="174" s="1"/>
  <c r="K33" i="160"/>
  <c r="U33" i="160"/>
  <c r="F33" i="166"/>
  <c r="G18" i="166"/>
  <c r="G46" i="166"/>
  <c r="Q56" i="166"/>
  <c r="G18" i="167"/>
  <c r="F57" i="165"/>
  <c r="E57" i="163"/>
  <c r="M57" i="163"/>
  <c r="L51" i="163"/>
  <c r="L18" i="173"/>
  <c r="U33" i="173"/>
  <c r="L18" i="172"/>
  <c r="E57" i="171"/>
  <c r="I57" i="171"/>
  <c r="L57" i="171" s="1"/>
  <c r="E57" i="174"/>
  <c r="I57" i="174"/>
  <c r="L57" i="174" s="1"/>
  <c r="P33" i="163"/>
  <c r="Q18" i="163"/>
  <c r="G18" i="161"/>
  <c r="H33" i="166"/>
  <c r="H57" i="166" s="1"/>
  <c r="L18" i="166"/>
  <c r="Q33" i="166"/>
  <c r="P57" i="166"/>
  <c r="Q57" i="166" s="1"/>
  <c r="Q40" i="166"/>
  <c r="D57" i="165"/>
  <c r="L57" i="165"/>
  <c r="T57" i="165"/>
  <c r="F57" i="163"/>
  <c r="G57" i="163" s="1"/>
  <c r="G33" i="163"/>
  <c r="L35" i="163"/>
  <c r="K57" i="163"/>
  <c r="L57" i="163" s="1"/>
  <c r="L35" i="173"/>
  <c r="L46" i="173"/>
  <c r="L56" i="173"/>
  <c r="O33" i="171"/>
  <c r="O57" i="171" s="1"/>
  <c r="L33" i="171"/>
  <c r="L46" i="171"/>
  <c r="P57" i="171"/>
  <c r="Q57" i="171" s="1"/>
  <c r="O33" i="174"/>
  <c r="O57" i="174" s="1"/>
  <c r="L33" i="174"/>
  <c r="L46" i="174"/>
  <c r="K33" i="173"/>
  <c r="F57" i="171"/>
  <c r="G57" i="171" s="1"/>
  <c r="F57" i="174"/>
  <c r="G57" i="174" s="1"/>
  <c r="G18" i="163"/>
  <c r="L18" i="171"/>
  <c r="L18" i="174"/>
  <c r="V33" i="160" l="1"/>
  <c r="U57" i="160"/>
  <c r="V57" i="160" s="1"/>
  <c r="Q33" i="160"/>
  <c r="P57" i="160"/>
  <c r="Q57" i="160" s="1"/>
  <c r="Q33" i="163"/>
  <c r="P57" i="163"/>
  <c r="Q57" i="163" s="1"/>
  <c r="F57" i="166"/>
  <c r="G57" i="166" s="1"/>
  <c r="G33" i="166"/>
  <c r="V33" i="173"/>
  <c r="U57" i="173"/>
  <c r="V57" i="173" s="1"/>
  <c r="K57" i="160"/>
  <c r="L57" i="160" s="1"/>
  <c r="L33" i="160"/>
  <c r="L33" i="173"/>
  <c r="K57" i="173"/>
  <c r="L57" i="173" s="1"/>
  <c r="G57" i="165"/>
</calcChain>
</file>

<file path=xl/sharedStrings.xml><?xml version="1.0" encoding="utf-8"?>
<sst xmlns="http://schemas.openxmlformats.org/spreadsheetml/2006/main" count="919" uniqueCount="136">
  <si>
    <t>CONVENOR :</t>
  </si>
  <si>
    <t>ANNEXURE 21</t>
  </si>
  <si>
    <t>(Rs. In lacs)</t>
  </si>
  <si>
    <t>BANK WISE -ANNUAL CREDIT PLAN ACHIEVEMENT - AGRICULTURE - FARM CREDIT  - AS ON September  2025</t>
  </si>
  <si>
    <t>Sr.</t>
  </si>
  <si>
    <t>Name of the Bank</t>
  </si>
  <si>
    <t>FARM CREDIT</t>
  </si>
  <si>
    <t>Achievement % (Amt.)</t>
  </si>
  <si>
    <t>CROP LOANS</t>
  </si>
  <si>
    <t>INVESTMENT CREDIT</t>
  </si>
  <si>
    <t>Out of Farm Credit, total allied activities</t>
  </si>
  <si>
    <t>TARGET</t>
  </si>
  <si>
    <t>ACHIEVEMENT</t>
  </si>
  <si>
    <t>Number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</si>
  <si>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</si>
  <si>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</si>
  <si>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</si>
  <si>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</si>
  <si>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</si>
  <si>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</si>
  <si>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</si>
  <si>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</si>
  <si>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</si>
  <si>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</si>
  <si>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</si>
  <si>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</si>
  <si>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</si>
  <si>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TOTAL PUBLIC SECTOR BANK</t>
  </si>
  <si>
    <t>AXIS BANK</t>
  </si>
  <si>
    <t>BANDHAN BANK</t>
  </si>
  <si>
    <t>CSB BANK LIMITED</t>
  </si>
  <si>
    <t>HDFC BANK</t>
  </si>
  <si>
    <t>ICICI BANK</t>
  </si>
  <si>
    <t>IDBI BANK</t>
  </si>
  <si>
    <t>IDFC FIRST BANK</t>
  </si>
  <si>
    <t>INDUSIND BANK</t>
  </si>
  <si>
    <t>J &amp; K BANK</t>
  </si>
  <si>
    <t>KOTAK MAHINDRA BANK</t>
  </si>
  <si>
    <t>RBL BANK</t>
  </si>
  <si>
    <t>SOUTH INDIAN BANK</t>
  </si>
  <si>
    <t>YES BANK</t>
  </si>
  <si>
    <t xml:space="preserve">TOTAL PRIVATE SECTOR BANK </t>
  </si>
  <si>
    <t>TOTAL COMMERCIAL BANKS</t>
  </si>
  <si>
    <t>HIMACHAL PRADESH GRAMIN BANK LTD. (HPGB)</t>
  </si>
  <si>
    <t>TOTAL RRB SECTOR BANK</t>
  </si>
  <si>
    <t>HP ARDB</t>
  </si>
  <si>
    <t>HP STATE COOP. BK LTD.</t>
  </si>
  <si>
    <t>JOGINDER CENTRAL COOP.BK</t>
  </si>
  <si>
    <t>KANGRA CENTAL COOP. BK</t>
  </si>
  <si>
    <t>TOTAL COOPERATIVE SECTOR BANKS</t>
  </si>
  <si>
    <t>THE BAGHAT URBAN COOPERATIVE BANK LTD</t>
  </si>
  <si>
    <t>THE CHAMBA URBAN COOPERATIVE BANK LTD.</t>
  </si>
  <si>
    <t>THE MANDI URBAN COOPERATIVE BANK LTD</t>
  </si>
  <si>
    <t>THE PARWANOO URBAN COOPERATIVE BANK LTD</t>
  </si>
  <si>
    <t>THE SHIMLA URBAN COOPERATIVE BANK LTD</t>
  </si>
  <si>
    <t>TOTAL URBAN COOPERATIVE BANKS</t>
  </si>
  <si>
    <t>AU SMALL FIN.BANK</t>
  </si>
  <si>
    <t>EQUITAS SMALL FIN. BANK</t>
  </si>
  <si>
    <t>UJJIVAN SMALL FIN. BANK</t>
  </si>
  <si>
    <t>UTKARSH SMALL FIN. BANK</t>
  </si>
  <si>
    <t>TOTAL SMALL FINANCE BANK</t>
  </si>
  <si>
    <t>AIRTEL PAYMENTS BANK</t>
  </si>
  <si>
    <t>FINO PAYMENTS BANK</t>
  </si>
  <si>
    <t>INDIA POST PAYMENTS BANK</t>
  </si>
  <si>
    <t>PAYTM  PAYMENTS BANK</t>
  </si>
  <si>
    <t>TOTAL PAYMENT BANK</t>
  </si>
  <si>
    <t>GRAND TOTAL</t>
  </si>
  <si>
    <t>ANNEXURE 22</t>
  </si>
  <si>
    <t>DISTRICT WISE -ANNUAL CREDIT PLAN ACHIEVEMENT - AGRICULTURE - FARM CREDIT  - AS ON September  2025</t>
  </si>
  <si>
    <t>Name of the District</t>
  </si>
  <si>
    <t>BILASPUR</t>
  </si>
  <si>
    <t>CHAMBA</t>
  </si>
  <si>
    <t>HAMIRPUR</t>
  </si>
  <si>
    <t>KANGRA</t>
  </si>
  <si>
    <t>KINNAUR</t>
  </si>
  <si>
    <t>KULLU</t>
  </si>
  <si>
    <t>LAHAUL AND SPITI</t>
  </si>
  <si>
    <t>MANDI</t>
  </si>
  <si>
    <t>SHIMLA</t>
  </si>
  <si>
    <t>SIRMAUR</t>
  </si>
  <si>
    <t>SOLAN</t>
  </si>
  <si>
    <t>UNA</t>
  </si>
  <si>
    <t>ANNEXURE 23</t>
  </si>
  <si>
    <t>BANK WISE -ANNUAL CREDIT PLAN ACHIEVEMENT - AGRI. INFRA, AGRI. ANCILLARY AND TOTAL AGRICULTURE  ADVANCES - AS ON September  2025</t>
  </si>
  <si>
    <t>AGRI INFRASTRUCTURE</t>
  </si>
  <si>
    <t>ANICILLARY ACTIVITIES (includes all ancillary activites under Agriculture sector)</t>
  </si>
  <si>
    <t>TOTAL AGRICULTURE (Farm Credit+Agri Infr+Anci Acti)</t>
  </si>
  <si>
    <t>No.</t>
  </si>
  <si>
    <t>Amt.</t>
  </si>
  <si>
    <t>ANNEXURE 24</t>
  </si>
  <si>
    <t>DISTRICT  WISE -ANNUAL CREDIT PLAN ACHIEVEMENT - AGRI. INFRA, AGRI. ANCILLARY AND TOTAL AGRICULTURE  ADVANCES - AS ON September  2025</t>
  </si>
  <si>
    <t>ANNEXURE 25</t>
  </si>
  <si>
    <t>BANK  WISE -ANNUAL CREDIT PLAN ACHIEVEMENT - MSME ADVANCES - AS ON September  2025</t>
  </si>
  <si>
    <t xml:space="preserve">Total MSME TARGET </t>
  </si>
  <si>
    <t>Total MSME Achievement</t>
  </si>
  <si>
    <t>MICRO*- TARGET</t>
  </si>
  <si>
    <t>MICRO* Achievement</t>
  </si>
  <si>
    <t>SMALL- TARGET</t>
  </si>
  <si>
    <t>SMALL Achievement</t>
  </si>
  <si>
    <t>MEDIUM- TARGET</t>
  </si>
  <si>
    <t>MEDIUM Achievement</t>
  </si>
  <si>
    <t>OTHER MSME- TARGET</t>
  </si>
  <si>
    <t>OTHER MSME Achievement</t>
  </si>
  <si>
    <t>ANNEXURE 26</t>
  </si>
  <si>
    <t>DISTRICT   WISE -ANNUAL CREDIT PLAN ACHIEVEMENT - MSME ADVANCES - AS ON September  2025</t>
  </si>
  <si>
    <t>ANNEXURE 27</t>
  </si>
  <si>
    <t>DISTRICT   WISE -ANNUAL CREDIT PLAN ACHIEVEMENT - OTHER PRIORITY SECTOR ADVANCES - AS ON September  2025</t>
  </si>
  <si>
    <t>EXPORT CREDIT</t>
  </si>
  <si>
    <t>EDUCATION</t>
  </si>
  <si>
    <t>HOUSING</t>
  </si>
  <si>
    <t>ANNEXURE 28</t>
  </si>
  <si>
    <t xml:space="preserve">Name of the District </t>
  </si>
  <si>
    <t>ANNEXURE 29</t>
  </si>
  <si>
    <t>BANK WISE -ANNUAL CREDIT PLAN ACHIEVEMENT - OTHER PRIORITY SECTOR &amp; TOTAL PRIORITY SECTOR ADVANCES - AS ON September  2025</t>
  </si>
  <si>
    <t>SOCIAL INFRASTRUCTURE</t>
  </si>
  <si>
    <t>RENEWABLE ENERGY</t>
  </si>
  <si>
    <t>OTHERS</t>
  </si>
  <si>
    <t>TOTAL PRIORITY SECTOR</t>
  </si>
  <si>
    <t>ANNEXURE 30</t>
  </si>
  <si>
    <t>DISTRICT WISE -ANNUAL CREDIT PLAN ACHIEVEMENT - OTHER PRIORITY SECTOR &amp; TOTAL PRIORITY SECTOR ADVANCES - AS ON September  2025</t>
  </si>
  <si>
    <t>ANNEXURE 31</t>
  </si>
  <si>
    <t>BANK WISE -ANNUAL CREDIT PLAN ACHIEVEMENT - NON- PRIORITY SECTOR ADVANCES - AS ON September  2025</t>
  </si>
  <si>
    <t>Sr</t>
  </si>
  <si>
    <t>Agriculture ( NPS )</t>
  </si>
  <si>
    <t>Education ( NPS )</t>
  </si>
  <si>
    <t>Housing ( NPS )</t>
  </si>
  <si>
    <t>Target</t>
  </si>
  <si>
    <t xml:space="preserve">Achievement </t>
  </si>
  <si>
    <t>ANNEXURE 31A</t>
  </si>
  <si>
    <t>Personal loans NPS</t>
  </si>
  <si>
    <t>Other  NPS</t>
  </si>
  <si>
    <t>Total ( NPS )</t>
  </si>
  <si>
    <t>ANNEXURE 32</t>
  </si>
  <si>
    <t>DISTRICT WISE -ANNUAL CREDIT PLAN ACHIEVEMENT - NON- PRIORITY SECTOR ADVANCES - AS ON September  2025</t>
  </si>
  <si>
    <t>Target</t>
  </si>
  <si>
    <t>ANNEXURE 32A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</si>
</sst>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.5"/>
      <name val="Times New Roman"/>
      <family val="1"/>
    </font>
    <font>
      <sz val="10"/>
      <color theme="4" tint="-0.24994659260841701"/>
      <name val="Calibri"/>
      <family val="2"/>
      <scheme val="minor"/>
    </font>
    <font>
      <b/>
      <sz val="10"/>
      <name val="Times New Roman"/>
      <family val="1"/>
    </font>
    <font>
      <sz val="10.5"/>
      <color theme="1"/>
      <name val="Times New Roman"/>
      <family val="1"/>
    </font>
    <font>
      <sz val="1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top" wrapText="1"/>
    </xf>
  </cellStyleXfs>
  <cellXfs count="112">
    <xf numFmtId="0" fontId="0" fillId="0" borderId="0" xfId="0"/>
    <xf numFmtId="0" fontId="5" fillId="2" borderId="0" xfId="0" applyFont="1" applyFill="1" applyAlignment="1">
      <alignment vertical="center"/>
    </xf>
    <xf numFmtId="2" fontId="6" fillId="2" borderId="0" xfId="0" applyNumberFormat="1" applyFont="1" applyFill="1"/>
    <xf numFmtId="1" fontId="4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vertical="center" wrapText="1"/>
    </xf>
    <xf numFmtId="1" fontId="6" fillId="2" borderId="0" xfId="0" applyNumberFormat="1" applyFont="1" applyFill="1"/>
    <xf numFmtId="2" fontId="2" fillId="2" borderId="1" xfId="0" applyNumberFormat="1" applyFont="1" applyFill="1" applyBorder="1" applyAlignment="1">
      <alignment horizontal="center" vertical="center"/>
    </xf>
    <xf numFmtId="2" fontId="8" fillId="0" borderId="0" xfId="0" applyNumberFormat="1" applyFont="1"/>
    <xf numFmtId="2" fontId="4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2" fontId="7" fillId="0" borderId="14" xfId="0" applyNumberFormat="1" applyFont="1" applyBorder="1" applyAlignment="1">
      <alignment vertical="center"/>
    </xf>
    <xf numFmtId="2" fontId="8" fillId="0" borderId="14" xfId="0" applyNumberFormat="1" applyFont="1" applyBorder="1"/>
    <xf numFmtId="0" fontId="8" fillId="0" borderId="14" xfId="0" applyFont="1" applyBorder="1"/>
    <xf numFmtId="2" fontId="9" fillId="0" borderId="14" xfId="0" applyNumberFormat="1" applyFont="1" applyBorder="1"/>
    <xf numFmtId="2" fontId="8" fillId="0" borderId="10" xfId="0" applyNumberFormat="1" applyFont="1" applyBorder="1"/>
    <xf numFmtId="0" fontId="9" fillId="0" borderId="0" xfId="0" applyFont="1" applyAlignment="1">
      <alignment horizontal="left" vertical="center"/>
    </xf>
    <xf numFmtId="2" fontId="7" fillId="0" borderId="14" xfId="0" applyNumberFormat="1" applyFont="1" applyBorder="1"/>
    <xf numFmtId="0" fontId="9" fillId="0" borderId="14" xfId="0" applyFont="1" applyBorder="1"/>
    <xf numFmtId="2" fontId="8" fillId="0" borderId="12" xfId="0" applyNumberFormat="1" applyFont="1" applyBorder="1"/>
    <xf numFmtId="2" fontId="8" fillId="0" borderId="11" xfId="0" applyNumberFormat="1" applyFont="1" applyBorder="1"/>
    <xf numFmtId="0" fontId="8" fillId="0" borderId="12" xfId="0" applyFont="1" applyBorder="1"/>
    <xf numFmtId="0" fontId="7" fillId="0" borderId="14" xfId="0" applyFont="1" applyBorder="1"/>
    <xf numFmtId="0" fontId="8" fillId="0" borderId="10" xfId="0" applyFont="1" applyBorder="1"/>
    <xf numFmtId="0" fontId="8" fillId="0" borderId="11" xfId="0" applyFont="1" applyBorder="1"/>
    <xf numFmtId="2" fontId="8" fillId="0" borderId="5" xfId="0" applyNumberFormat="1" applyFont="1" applyBorder="1"/>
    <xf numFmtId="0" fontId="8" fillId="0" borderId="4" xfId="0" applyFont="1" applyBorder="1"/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2" fontId="7" fillId="0" borderId="4" xfId="0" applyNumberFormat="1" applyFont="1" applyBorder="1" applyAlignment="1">
      <alignment vertical="center"/>
    </xf>
    <xf numFmtId="2" fontId="7" fillId="0" borderId="4" xfId="0" applyNumberFormat="1" applyFont="1" applyBorder="1"/>
    <xf numFmtId="2" fontId="8" fillId="0" borderId="4" xfId="0" applyNumberFormat="1" applyFont="1" applyBorder="1"/>
    <xf numFmtId="2" fontId="9" fillId="0" borderId="4" xfId="0" applyNumberFormat="1" applyFont="1" applyBorder="1"/>
    <xf numFmtId="1" fontId="8" fillId="0" borderId="14" xfId="0" applyNumberFormat="1" applyFont="1" applyBorder="1"/>
    <xf numFmtId="1" fontId="8" fillId="0" borderId="0" xfId="0" applyNumberFormat="1" applyFont="1"/>
    <xf numFmtId="0" fontId="8" fillId="0" borderId="16" xfId="0" applyFont="1" applyBorder="1"/>
    <xf numFmtId="0" fontId="9" fillId="0" borderId="16" xfId="0" applyFont="1" applyBorder="1"/>
    <xf numFmtId="2" fontId="8" fillId="0" borderId="16" xfId="0" applyNumberFormat="1" applyFont="1" applyBorder="1"/>
    <xf numFmtId="2" fontId="9" fillId="0" borderId="16" xfId="0" applyNumberFormat="1" applyFont="1" applyBorder="1"/>
    <xf numFmtId="1" fontId="8" fillId="0" borderId="16" xfId="0" applyNumberFormat="1" applyFont="1" applyBorder="1"/>
    <xf numFmtId="1" fontId="9" fillId="0" borderId="16" xfId="0" applyNumberFormat="1" applyFont="1" applyBorder="1"/>
    <xf numFmtId="1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2" fontId="9" fillId="0" borderId="12" xfId="0" applyNumberFormat="1" applyFont="1" applyBorder="1" applyAlignment="1">
      <alignment horizontal="left" vertical="center" wrapText="1"/>
    </xf>
    <xf numFmtId="2" fontId="9" fillId="0" borderId="11" xfId="0" applyNumberFormat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2" fontId="9" fillId="0" borderId="11" xfId="0" applyNumberFormat="1" applyFont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" fontId="2" fillId="2" borderId="9" xfId="0" applyNumberFormat="1" applyFont="1" applyFill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" fontId="2" fillId="2" borderId="1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2" fontId="4" fillId="2" borderId="6" xfId="0" applyNumberFormat="1" applyFont="1" applyFill="1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2" fontId="9" fillId="0" borderId="4" xfId="0" applyNumberFormat="1" applyFont="1" applyBorder="1" applyAlignment="1">
      <alignment horizontal="left" vertical="center" wrapText="1"/>
    </xf>
    <xf numFmtId="2" fontId="10" fillId="0" borderId="6" xfId="0" applyNumberFormat="1" applyFont="1" applyBorder="1" applyAlignment="1">
      <alignment horizontal="center" vertical="center" wrapText="1"/>
    </xf>
    <xf numFmtId="2" fontId="10" fillId="0" borderId="7" xfId="0" applyNumberFormat="1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2" borderId="9" xfId="0" applyFont="1" applyFill="1" applyBorder="1" applyAlignment="1">
      <alignment vertical="center" wrapText="1"/>
    </xf>
    <xf numFmtId="0" fontId="0" fillId="0" borderId="13" xfId="0" applyBorder="1" applyAlignment="1">
      <alignment wrapText="1"/>
    </xf>
    <xf numFmtId="0" fontId="0" fillId="0" borderId="8" xfId="0" applyBorder="1" applyAlignment="1">
      <alignment wrapText="1"/>
    </xf>
    <xf numFmtId="0" fontId="2" fillId="2" borderId="10" xfId="0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11" xfId="0" applyBorder="1" applyAlignment="1">
      <alignment wrapText="1"/>
    </xf>
    <xf numFmtId="0" fontId="2" fillId="2" borderId="6" xfId="0" applyFont="1" applyFill="1" applyBorder="1" applyAlignment="1">
      <alignment vertical="center" wrapText="1"/>
    </xf>
    <xf numFmtId="0" fontId="0" fillId="0" borderId="7" xfId="0" applyBorder="1" applyAlignment="1">
      <alignment wrapText="1"/>
    </xf>
    <xf numFmtId="0" fontId="0" fillId="0" borderId="2" xfId="0" applyBorder="1" applyAlignment="1">
      <alignment wrapText="1"/>
    </xf>
    <xf numFmtId="2" fontId="10" fillId="0" borderId="9" xfId="0" applyNumberFormat="1" applyFont="1" applyBorder="1" applyAlignment="1">
      <alignment horizontal="center" vertical="center" wrapText="1"/>
    </xf>
    <xf numFmtId="2" fontId="10" fillId="0" borderId="13" xfId="0" applyNumberFormat="1" applyFont="1" applyBorder="1" applyAlignment="1">
      <alignment horizontal="center" vertical="center" wrapText="1"/>
    </xf>
    <xf numFmtId="2" fontId="10" fillId="0" borderId="8" xfId="0" applyNumberFormat="1" applyFont="1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 wrapText="1"/>
    </xf>
    <xf numFmtId="2" fontId="0" fillId="0" borderId="2" xfId="0" applyNumberFormat="1" applyBorder="1" applyAlignment="1">
      <alignment wrapText="1"/>
    </xf>
  </cellXfs>
  <cellStyles count="3">
    <cellStyle name="Excel Built-in Normal" xfId="1" xr:uid="{00000000-0005-0000-0000-000000000000}"/>
    <cellStyle name="Normal" xfId="0" builtinId="0"/>
    <cellStyle name="Normal 5" xfId="2" xr:uid="{00000000-0005-0000-0000-000002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495300</xdr:colOff>
      <xdr:row>5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514850" y="212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4</xdr:col>
      <xdr:colOff>190503</xdr:colOff>
      <xdr:row>0</xdr:row>
      <xdr:rowOff>0</xdr:rowOff>
    </xdr:from>
    <xdr:to>
      <xdr:col>5</xdr:col>
      <xdr:colOff>0</xdr:colOff>
      <xdr:row>1</xdr:row>
      <xdr:rowOff>38100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62353" y="0"/>
          <a:ext cx="428622" cy="2381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495300</xdr:colOff>
      <xdr:row>5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3257550" y="213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4</xdr:col>
      <xdr:colOff>190503</xdr:colOff>
      <xdr:row>0</xdr:row>
      <xdr:rowOff>0</xdr:rowOff>
    </xdr:from>
    <xdr:to>
      <xdr:col>5</xdr:col>
      <xdr:colOff>28575</xdr:colOff>
      <xdr:row>1</xdr:row>
      <xdr:rowOff>38100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90978" y="0"/>
          <a:ext cx="428622" cy="2381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190503</xdr:colOff>
      <xdr:row>0</xdr:row>
      <xdr:rowOff>0</xdr:rowOff>
    </xdr:from>
    <xdr:to>
      <xdr:col>5</xdr:col>
      <xdr:colOff>25400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24178" y="0"/>
          <a:ext cx="428622" cy="2381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485775</xdr:colOff>
      <xdr:row>0</xdr:row>
      <xdr:rowOff>0</xdr:rowOff>
    </xdr:from>
    <xdr:to>
      <xdr:col>5</xdr:col>
      <xdr:colOff>339725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67125" y="0"/>
          <a:ext cx="447675" cy="2381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476250</xdr:colOff>
      <xdr:row>0</xdr:row>
      <xdr:rowOff>0</xdr:rowOff>
    </xdr:from>
    <xdr:to>
      <xdr:col>6</xdr:col>
      <xdr:colOff>111125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38450" y="0"/>
          <a:ext cx="381000" cy="2381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323850</xdr:colOff>
      <xdr:row>0</xdr:row>
      <xdr:rowOff>0</xdr:rowOff>
    </xdr:from>
    <xdr:to>
      <xdr:col>5</xdr:col>
      <xdr:colOff>704850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0350" y="0"/>
          <a:ext cx="381000" cy="2381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5</xdr:col>
      <xdr:colOff>476250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71800" y="0"/>
          <a:ext cx="342900" cy="2381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5</xdr:col>
      <xdr:colOff>476250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71800" y="0"/>
          <a:ext cx="342900" cy="2381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5</xdr:col>
      <xdr:colOff>476250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33725" y="0"/>
          <a:ext cx="342900" cy="23812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5</xdr:col>
      <xdr:colOff>609600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71800" y="0"/>
          <a:ext cx="342900" cy="23812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5</xdr:col>
      <xdr:colOff>609600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48100" y="0"/>
          <a:ext cx="476250" cy="23812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5</xdr:col>
      <xdr:colOff>609600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29100" y="0"/>
          <a:ext cx="476250" cy="23812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5</xdr:col>
      <xdr:colOff>609600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57650" y="0"/>
          <a:ext cx="476250" cy="23812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5</xdr:col>
      <xdr:colOff>609600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52900" y="0"/>
          <a:ext cx="476250" cy="238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7"/>
  <sheetViews>
    <sheetView topLeftCell="E1" workbookViewId="0">
      <selection activeCell="R17" sqref="R17"/>
    </sheetView>
  </sheetViews>
  <sheetFormatPr defaultColWidth="9.140625" defaultRowHeight="15" x14ac:dyDescent="0.25"/>
  <cols>
    <col min="1" max="1" width="4.85546875" style="5" customWidth="1"/>
    <col min="2" max="2" width="33" style="5" customWidth="1"/>
    <col min="3" max="3" width="8.85546875" style="5" customWidth="1"/>
    <col min="4" max="4" width="11.42578125" style="9" customWidth="1"/>
    <col min="5" max="5" width="8.85546875" style="5" customWidth="1"/>
    <col min="6" max="7" width="11.42578125" style="9" customWidth="1"/>
    <col min="8" max="8" width="11.42578125" style="38" customWidth="1"/>
    <col min="9" max="9" width="11.42578125" style="9" customWidth="1"/>
    <col min="10" max="10" width="11.42578125" style="38" customWidth="1"/>
    <col min="11" max="12" width="11.42578125" style="9" customWidth="1"/>
    <col min="13" max="13" width="11.42578125" style="38" customWidth="1"/>
    <col min="14" max="14" width="11.42578125" style="9" customWidth="1"/>
    <col min="15" max="15" width="11.42578125" style="38" customWidth="1"/>
    <col min="16" max="17" width="11.42578125" style="9" customWidth="1"/>
    <col min="18" max="18" width="8.85546875" style="38" customWidth="1"/>
    <col min="19" max="19" width="11.42578125" style="9" customWidth="1"/>
    <col min="20" max="20" width="8.85546875" style="38" customWidth="1"/>
    <col min="21" max="22" width="11.42578125" style="9" customWidth="1"/>
    <col min="23" max="23" width="9.140625" style="5" customWidth="1"/>
    <col min="24" max="16384" width="9.140625" style="5"/>
  </cols>
  <sheetData>
    <row r="1" spans="1:27" ht="15.75" x14ac:dyDescent="0.25">
      <c r="A1" s="13"/>
      <c r="B1" s="14"/>
      <c r="C1" s="14"/>
      <c r="D1" s="15" t="s">
        <v>0</v>
      </c>
      <c r="E1" s="14"/>
      <c r="F1" s="15"/>
      <c r="G1" s="16"/>
      <c r="H1" s="37"/>
      <c r="I1" s="16"/>
      <c r="J1" s="37"/>
      <c r="K1" s="16"/>
      <c r="L1" s="16"/>
      <c r="M1" s="37"/>
      <c r="N1" s="16"/>
      <c r="O1" s="37"/>
      <c r="P1" s="16"/>
      <c r="Q1" s="16"/>
      <c r="R1" s="37"/>
      <c r="S1" s="18" t="s">
        <v>1</v>
      </c>
      <c r="T1" s="37"/>
      <c r="U1" s="18" t="s">
        <v>2</v>
      </c>
      <c r="V1" s="19"/>
    </row>
    <row r="2" spans="1:27" x14ac:dyDescent="0.25">
      <c r="A2" s="52" t="s">
        <v>3</v>
      </c>
      <c r="B2" s="53"/>
      <c r="C2" s="53"/>
      <c r="D2" s="53"/>
      <c r="E2" s="53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3"/>
      <c r="S2" s="54"/>
      <c r="T2" s="53"/>
      <c r="U2" s="54"/>
      <c r="V2" s="55"/>
      <c r="W2" s="6"/>
      <c r="X2" s="6"/>
      <c r="Y2" s="6"/>
    </row>
    <row r="3" spans="1:27" s="1" customFormat="1" ht="13.5" x14ac:dyDescent="0.25">
      <c r="A3" s="56" t="s">
        <v>4</v>
      </c>
      <c r="B3" s="57" t="s">
        <v>5</v>
      </c>
      <c r="C3" s="47" t="s">
        <v>6</v>
      </c>
      <c r="D3" s="47"/>
      <c r="E3" s="47"/>
      <c r="F3" s="48"/>
      <c r="G3" s="49" t="s">
        <v>7</v>
      </c>
      <c r="H3" s="47" t="s">
        <v>8</v>
      </c>
      <c r="I3" s="47"/>
      <c r="J3" s="47"/>
      <c r="K3" s="48"/>
      <c r="L3" s="49" t="s">
        <v>7</v>
      </c>
      <c r="M3" s="47" t="s">
        <v>9</v>
      </c>
      <c r="N3" s="47"/>
      <c r="O3" s="47"/>
      <c r="P3" s="48"/>
      <c r="Q3" s="49" t="s">
        <v>7</v>
      </c>
      <c r="R3" s="45" t="s">
        <v>10</v>
      </c>
      <c r="S3" s="46"/>
      <c r="T3" s="45"/>
      <c r="U3" s="46"/>
      <c r="V3" s="49" t="s">
        <v>7</v>
      </c>
    </row>
    <row r="4" spans="1:27" s="1" customFormat="1" ht="13.5" x14ac:dyDescent="0.25">
      <c r="A4" s="56"/>
      <c r="B4" s="58"/>
      <c r="C4" s="45" t="s">
        <v>11</v>
      </c>
      <c r="D4" s="45"/>
      <c r="E4" s="45" t="s">
        <v>12</v>
      </c>
      <c r="F4" s="46"/>
      <c r="G4" s="50"/>
      <c r="H4" s="45" t="s">
        <v>11</v>
      </c>
      <c r="I4" s="45"/>
      <c r="J4" s="45" t="s">
        <v>12</v>
      </c>
      <c r="K4" s="46"/>
      <c r="L4" s="50"/>
      <c r="M4" s="45" t="s">
        <v>11</v>
      </c>
      <c r="N4" s="45"/>
      <c r="O4" s="45" t="s">
        <v>12</v>
      </c>
      <c r="P4" s="46"/>
      <c r="Q4" s="50"/>
      <c r="R4" s="45" t="s">
        <v>11</v>
      </c>
      <c r="S4" s="46"/>
      <c r="T4" s="45" t="s">
        <v>12</v>
      </c>
      <c r="U4" s="46"/>
      <c r="V4" s="50"/>
    </row>
    <row r="5" spans="1:27" s="1" customFormat="1" x14ac:dyDescent="0.25">
      <c r="A5" s="56"/>
      <c r="B5" s="59"/>
      <c r="C5" s="4" t="s">
        <v>13</v>
      </c>
      <c r="D5" s="8" t="s">
        <v>14</v>
      </c>
      <c r="E5" s="4" t="s">
        <v>13</v>
      </c>
      <c r="F5" s="8" t="s">
        <v>14</v>
      </c>
      <c r="G5" s="51"/>
      <c r="H5" s="4" t="s">
        <v>13</v>
      </c>
      <c r="I5" s="8" t="s">
        <v>14</v>
      </c>
      <c r="J5" s="4" t="s">
        <v>13</v>
      </c>
      <c r="K5" s="8" t="s">
        <v>14</v>
      </c>
      <c r="L5" s="51"/>
      <c r="M5" s="4" t="s">
        <v>13</v>
      </c>
      <c r="N5" s="8" t="s">
        <v>14</v>
      </c>
      <c r="O5" s="4" t="s">
        <v>13</v>
      </c>
      <c r="P5" s="8" t="s">
        <v>14</v>
      </c>
      <c r="Q5" s="51"/>
      <c r="R5" s="4" t="s">
        <v>13</v>
      </c>
      <c r="S5" s="8" t="s">
        <v>14</v>
      </c>
      <c r="T5" s="4" t="s">
        <v>13</v>
      </c>
      <c r="U5" s="8" t="s">
        <v>14</v>
      </c>
      <c r="V5" s="51"/>
      <c r="W5" s="2"/>
      <c r="X5" s="2"/>
      <c r="Y5" s="2"/>
      <c r="Z5" s="2"/>
      <c r="AA5" s="7"/>
    </row>
    <row r="6" spans="1:27" x14ac:dyDescent="0.25">
      <c r="A6" s="39">
        <v>1</v>
      </c>
      <c r="B6" s="39" t="s">
        <v>15</v>
      </c>
      <c r="C6" s="39">
        <v>7034</v>
      </c>
      <c r="D6" s="41">
        <v>30804.68</v>
      </c>
      <c r="E6" s="39">
        <v>2171</v>
      </c>
      <c r="F6" s="41">
        <v>6538.75</v>
      </c>
      <c r="G6" s="41">
        <f t="shared" ref="G6:G37" si="0">(F6/D6)*100</f>
        <v>21.226482469546834</v>
      </c>
      <c r="H6" s="43">
        <v>4993</v>
      </c>
      <c r="I6" s="41">
        <v>25553.15</v>
      </c>
      <c r="J6" s="43">
        <v>1136</v>
      </c>
      <c r="K6" s="41">
        <v>3734.71</v>
      </c>
      <c r="L6" s="41">
        <f t="shared" ref="L6:L37" si="1">(K6/I6)*100</f>
        <v>14.615458368146392</v>
      </c>
      <c r="M6" s="43">
        <v>2041</v>
      </c>
      <c r="N6" s="41">
        <v>5251.53</v>
      </c>
      <c r="O6" s="43">
        <v>1035</v>
      </c>
      <c r="P6" s="41">
        <v>2804.04</v>
      </c>
      <c r="Q6" s="41">
        <f t="shared" ref="Q6:Q37" si="2">(P6/N6)*100</f>
        <v>53.394724965867091</v>
      </c>
      <c r="R6" s="43">
        <v>1370</v>
      </c>
      <c r="S6" s="41">
        <v>2553.96</v>
      </c>
      <c r="T6" s="43">
        <v>691</v>
      </c>
      <c r="U6" s="41">
        <v>1211.6400000000001</v>
      </c>
      <c r="V6" s="41">
        <f t="shared" ref="V6:V37" si="3">(U6/S6)*100</f>
        <v>47.441620072358226</v>
      </c>
    </row>
    <row r="7" spans="1:27" x14ac:dyDescent="0.25">
      <c r="A7" s="39">
        <v>2</v>
      </c>
      <c r="B7" s="39" t="s">
        <v>16</v>
      </c>
      <c r="C7" s="39">
        <v>3449</v>
      </c>
      <c r="D7" s="41">
        <v>11598.89</v>
      </c>
      <c r="E7" s="39">
        <v>1755</v>
      </c>
      <c r="F7" s="41">
        <v>3147.12</v>
      </c>
      <c r="G7" s="41">
        <f t="shared" si="0"/>
        <v>27.132941169370518</v>
      </c>
      <c r="H7" s="43">
        <v>2440</v>
      </c>
      <c r="I7" s="41">
        <v>8257.58</v>
      </c>
      <c r="J7" s="43">
        <v>765</v>
      </c>
      <c r="K7" s="41">
        <v>1293.1600000000001</v>
      </c>
      <c r="L7" s="41">
        <f t="shared" si="1"/>
        <v>15.660278192884599</v>
      </c>
      <c r="M7" s="43">
        <v>1009</v>
      </c>
      <c r="N7" s="41">
        <v>3341.31</v>
      </c>
      <c r="O7" s="43">
        <v>990</v>
      </c>
      <c r="P7" s="41">
        <v>1853.96</v>
      </c>
      <c r="Q7" s="41">
        <f t="shared" si="2"/>
        <v>55.486021949474903</v>
      </c>
      <c r="R7" s="43">
        <v>884</v>
      </c>
      <c r="S7" s="41">
        <v>1851.91</v>
      </c>
      <c r="T7" s="43">
        <v>733</v>
      </c>
      <c r="U7" s="41">
        <v>804.35</v>
      </c>
      <c r="V7" s="41">
        <f t="shared" si="3"/>
        <v>43.433536186963728</v>
      </c>
    </row>
    <row r="8" spans="1:27" x14ac:dyDescent="0.25">
      <c r="A8" s="39">
        <v>3</v>
      </c>
      <c r="B8" s="39" t="s">
        <v>17</v>
      </c>
      <c r="C8" s="39">
        <v>2016</v>
      </c>
      <c r="D8" s="41">
        <v>5007.4399999999996</v>
      </c>
      <c r="E8" s="39">
        <v>148</v>
      </c>
      <c r="F8" s="41">
        <v>1484.57</v>
      </c>
      <c r="G8" s="41">
        <f t="shared" si="0"/>
        <v>29.647284840157845</v>
      </c>
      <c r="H8" s="43">
        <v>1470</v>
      </c>
      <c r="I8" s="41">
        <v>3545.62</v>
      </c>
      <c r="J8" s="43">
        <v>58</v>
      </c>
      <c r="K8" s="41">
        <v>1097.44</v>
      </c>
      <c r="L8" s="41">
        <f t="shared" si="1"/>
        <v>30.951991471167243</v>
      </c>
      <c r="M8" s="43">
        <v>546</v>
      </c>
      <c r="N8" s="41">
        <v>1461.82</v>
      </c>
      <c r="O8" s="43">
        <v>90</v>
      </c>
      <c r="P8" s="41">
        <v>387.13</v>
      </c>
      <c r="Q8" s="41">
        <f t="shared" si="2"/>
        <v>26.482740693108592</v>
      </c>
      <c r="R8" s="43">
        <v>345</v>
      </c>
      <c r="S8" s="41">
        <v>648.91999999999996</v>
      </c>
      <c r="T8" s="43">
        <v>27</v>
      </c>
      <c r="U8" s="41">
        <v>87.31</v>
      </c>
      <c r="V8" s="41">
        <f t="shared" si="3"/>
        <v>13.454663132589534</v>
      </c>
    </row>
    <row r="9" spans="1:27" x14ac:dyDescent="0.25">
      <c r="A9" s="39">
        <v>4</v>
      </c>
      <c r="B9" s="39" t="s">
        <v>18</v>
      </c>
      <c r="C9" s="39">
        <v>13407</v>
      </c>
      <c r="D9" s="41">
        <v>38126.050000000003</v>
      </c>
      <c r="E9" s="39">
        <v>2168</v>
      </c>
      <c r="F9" s="41">
        <v>4432.71</v>
      </c>
      <c r="G9" s="41">
        <f t="shared" si="0"/>
        <v>11.626460123721181</v>
      </c>
      <c r="H9" s="43">
        <v>9178</v>
      </c>
      <c r="I9" s="41">
        <v>29293.02</v>
      </c>
      <c r="J9" s="43">
        <v>1954</v>
      </c>
      <c r="K9" s="41">
        <v>4272.8100000000004</v>
      </c>
      <c r="L9" s="41">
        <f t="shared" si="1"/>
        <v>14.586444142666069</v>
      </c>
      <c r="M9" s="43">
        <v>4229</v>
      </c>
      <c r="N9" s="41">
        <v>8833.0300000000007</v>
      </c>
      <c r="O9" s="43">
        <v>214</v>
      </c>
      <c r="P9" s="41">
        <v>159.9</v>
      </c>
      <c r="Q9" s="41">
        <f t="shared" si="2"/>
        <v>1.8102508425761035</v>
      </c>
      <c r="R9" s="43">
        <v>2964</v>
      </c>
      <c r="S9" s="41">
        <v>5428.54</v>
      </c>
      <c r="T9" s="43">
        <v>322</v>
      </c>
      <c r="U9" s="41">
        <v>340.74</v>
      </c>
      <c r="V9" s="41">
        <f t="shared" si="3"/>
        <v>6.276825813202076</v>
      </c>
    </row>
    <row r="10" spans="1:27" x14ac:dyDescent="0.25">
      <c r="A10" s="39">
        <v>5</v>
      </c>
      <c r="B10" s="39" t="s">
        <v>19</v>
      </c>
      <c r="C10" s="39">
        <v>12184</v>
      </c>
      <c r="D10" s="41">
        <v>51645.17</v>
      </c>
      <c r="E10" s="39">
        <v>11117</v>
      </c>
      <c r="F10" s="41">
        <v>22062.26</v>
      </c>
      <c r="G10" s="41">
        <f t="shared" si="0"/>
        <v>42.71892221479763</v>
      </c>
      <c r="H10" s="43">
        <v>9052</v>
      </c>
      <c r="I10" s="41">
        <v>41579.19</v>
      </c>
      <c r="J10" s="43">
        <v>4919</v>
      </c>
      <c r="K10" s="41">
        <v>8999.64</v>
      </c>
      <c r="L10" s="41">
        <f t="shared" si="1"/>
        <v>21.644577491769319</v>
      </c>
      <c r="M10" s="43">
        <v>3132</v>
      </c>
      <c r="N10" s="41">
        <v>10065.98</v>
      </c>
      <c r="O10" s="43">
        <v>6198</v>
      </c>
      <c r="P10" s="41">
        <v>13062.62</v>
      </c>
      <c r="Q10" s="41">
        <f t="shared" si="2"/>
        <v>129.76997768721975</v>
      </c>
      <c r="R10" s="43">
        <v>1816</v>
      </c>
      <c r="S10" s="41">
        <v>3776.07</v>
      </c>
      <c r="T10" s="43">
        <v>147</v>
      </c>
      <c r="U10" s="41">
        <v>48.02</v>
      </c>
      <c r="V10" s="41">
        <f t="shared" si="3"/>
        <v>1.271692526886419</v>
      </c>
    </row>
    <row r="11" spans="1:27" x14ac:dyDescent="0.25">
      <c r="A11" s="39">
        <v>6</v>
      </c>
      <c r="B11" s="39" t="s">
        <v>20</v>
      </c>
      <c r="C11" s="39">
        <v>3488</v>
      </c>
      <c r="D11" s="41">
        <v>12528.67</v>
      </c>
      <c r="E11" s="39">
        <v>843</v>
      </c>
      <c r="F11" s="41">
        <v>1455.12</v>
      </c>
      <c r="G11" s="41">
        <f t="shared" si="0"/>
        <v>11.614321392454267</v>
      </c>
      <c r="H11" s="43">
        <v>2353</v>
      </c>
      <c r="I11" s="41">
        <v>10194.66</v>
      </c>
      <c r="J11" s="43">
        <v>806</v>
      </c>
      <c r="K11" s="41">
        <v>1375.03</v>
      </c>
      <c r="L11" s="41">
        <f t="shared" si="1"/>
        <v>13.487747507028189</v>
      </c>
      <c r="M11" s="43">
        <v>1135</v>
      </c>
      <c r="N11" s="41">
        <v>2334.0100000000002</v>
      </c>
      <c r="O11" s="43">
        <v>37</v>
      </c>
      <c r="P11" s="41">
        <v>80.09</v>
      </c>
      <c r="Q11" s="41">
        <f t="shared" si="2"/>
        <v>3.4314334557264106</v>
      </c>
      <c r="R11" s="43">
        <v>449</v>
      </c>
      <c r="S11" s="41">
        <v>827.32</v>
      </c>
      <c r="T11" s="43">
        <v>152</v>
      </c>
      <c r="U11" s="41">
        <v>92.94</v>
      </c>
      <c r="V11" s="41">
        <f t="shared" si="3"/>
        <v>11.233863559444954</v>
      </c>
    </row>
    <row r="12" spans="1:27" x14ac:dyDescent="0.25">
      <c r="A12" s="39">
        <v>7</v>
      </c>
      <c r="B12" s="39" t="s">
        <v>21</v>
      </c>
      <c r="C12" s="39">
        <v>1443</v>
      </c>
      <c r="D12" s="41">
        <v>4837.4399999999996</v>
      </c>
      <c r="E12" s="39">
        <v>109</v>
      </c>
      <c r="F12" s="41">
        <v>223.1</v>
      </c>
      <c r="G12" s="41">
        <f t="shared" si="0"/>
        <v>4.6119435073096513</v>
      </c>
      <c r="H12" s="43">
        <v>917</v>
      </c>
      <c r="I12" s="41">
        <v>3891.6</v>
      </c>
      <c r="J12" s="43">
        <v>91</v>
      </c>
      <c r="K12" s="41">
        <v>176.22</v>
      </c>
      <c r="L12" s="41">
        <f t="shared" si="1"/>
        <v>4.5282146160962071</v>
      </c>
      <c r="M12" s="43">
        <v>526</v>
      </c>
      <c r="N12" s="41">
        <v>945.84</v>
      </c>
      <c r="O12" s="43">
        <v>18</v>
      </c>
      <c r="P12" s="41">
        <v>46.88</v>
      </c>
      <c r="Q12" s="41">
        <f t="shared" si="2"/>
        <v>4.9564408356593086</v>
      </c>
      <c r="R12" s="43">
        <v>182</v>
      </c>
      <c r="S12" s="41">
        <v>409</v>
      </c>
      <c r="T12" s="43">
        <v>1</v>
      </c>
      <c r="U12" s="41">
        <v>0.68</v>
      </c>
      <c r="V12" s="41">
        <f t="shared" si="3"/>
        <v>0.1662591687041565</v>
      </c>
    </row>
    <row r="13" spans="1:27" x14ac:dyDescent="0.25">
      <c r="A13" s="39">
        <v>8</v>
      </c>
      <c r="B13" s="39" t="s">
        <v>22</v>
      </c>
      <c r="C13" s="39">
        <v>4757</v>
      </c>
      <c r="D13" s="41">
        <v>14314.65</v>
      </c>
      <c r="E13" s="39">
        <v>508</v>
      </c>
      <c r="F13" s="41">
        <v>1278</v>
      </c>
      <c r="G13" s="41">
        <f t="shared" si="0"/>
        <v>8.9279165051188834</v>
      </c>
      <c r="H13" s="43">
        <v>3463</v>
      </c>
      <c r="I13" s="41">
        <v>11095.03</v>
      </c>
      <c r="J13" s="43">
        <v>114</v>
      </c>
      <c r="K13" s="41">
        <v>171.11</v>
      </c>
      <c r="L13" s="41">
        <f t="shared" si="1"/>
        <v>1.5422220579845209</v>
      </c>
      <c r="M13" s="43">
        <v>1294</v>
      </c>
      <c r="N13" s="41">
        <v>3219.62</v>
      </c>
      <c r="O13" s="43">
        <v>394</v>
      </c>
      <c r="P13" s="41">
        <v>1106.8900000000001</v>
      </c>
      <c r="Q13" s="41">
        <f t="shared" si="2"/>
        <v>34.379523049303963</v>
      </c>
      <c r="R13" s="43">
        <v>903</v>
      </c>
      <c r="S13" s="41">
        <v>1799.42</v>
      </c>
      <c r="T13" s="43">
        <v>64</v>
      </c>
      <c r="U13" s="41">
        <v>79.69</v>
      </c>
      <c r="V13" s="41">
        <f t="shared" si="3"/>
        <v>4.428649231419012</v>
      </c>
    </row>
    <row r="14" spans="1:27" x14ac:dyDescent="0.25">
      <c r="A14" s="39">
        <v>9</v>
      </c>
      <c r="B14" s="39" t="s">
        <v>23</v>
      </c>
      <c r="C14" s="39">
        <v>106780</v>
      </c>
      <c r="D14" s="41">
        <v>404919.47</v>
      </c>
      <c r="E14" s="39">
        <v>67254</v>
      </c>
      <c r="F14" s="41">
        <v>129165.85</v>
      </c>
      <c r="G14" s="41">
        <f t="shared" si="0"/>
        <v>31.899145279430503</v>
      </c>
      <c r="H14" s="43">
        <v>73345</v>
      </c>
      <c r="I14" s="41">
        <v>333774.61</v>
      </c>
      <c r="J14" s="43">
        <v>54142</v>
      </c>
      <c r="K14" s="41">
        <v>116991.64</v>
      </c>
      <c r="L14" s="41">
        <f t="shared" si="1"/>
        <v>35.051090315108155</v>
      </c>
      <c r="M14" s="43">
        <v>33435</v>
      </c>
      <c r="N14" s="41">
        <v>71144.86</v>
      </c>
      <c r="O14" s="43">
        <v>13112</v>
      </c>
      <c r="P14" s="41">
        <v>12174.21</v>
      </c>
      <c r="Q14" s="41">
        <f t="shared" si="2"/>
        <v>17.111861629919574</v>
      </c>
      <c r="R14" s="43">
        <v>22543</v>
      </c>
      <c r="S14" s="41">
        <v>35216.769999999997</v>
      </c>
      <c r="T14" s="43">
        <v>12959</v>
      </c>
      <c r="U14" s="41">
        <v>11780.26</v>
      </c>
      <c r="V14" s="41">
        <f t="shared" si="3"/>
        <v>33.450711124274036</v>
      </c>
    </row>
    <row r="15" spans="1:27" x14ac:dyDescent="0.25">
      <c r="A15" s="39">
        <v>10</v>
      </c>
      <c r="B15" s="39" t="s">
        <v>24</v>
      </c>
      <c r="C15" s="39">
        <v>93028</v>
      </c>
      <c r="D15" s="41">
        <v>411642.53</v>
      </c>
      <c r="E15" s="39">
        <v>43531</v>
      </c>
      <c r="F15" s="41">
        <v>72992.67</v>
      </c>
      <c r="G15" s="41">
        <f t="shared" si="0"/>
        <v>17.732052613708305</v>
      </c>
      <c r="H15" s="43">
        <v>67993</v>
      </c>
      <c r="I15" s="41">
        <v>344705.5</v>
      </c>
      <c r="J15" s="43">
        <v>42272</v>
      </c>
      <c r="K15" s="41">
        <v>65332.38</v>
      </c>
      <c r="L15" s="41">
        <f t="shared" si="1"/>
        <v>18.953100545248045</v>
      </c>
      <c r="M15" s="43">
        <v>25035</v>
      </c>
      <c r="N15" s="41">
        <v>66937.03</v>
      </c>
      <c r="O15" s="43">
        <v>1259</v>
      </c>
      <c r="P15" s="41">
        <v>7660.29</v>
      </c>
      <c r="Q15" s="41">
        <f t="shared" si="2"/>
        <v>11.444024331524719</v>
      </c>
      <c r="R15" s="43">
        <v>19533</v>
      </c>
      <c r="S15" s="41">
        <v>35070.980000000003</v>
      </c>
      <c r="T15" s="43">
        <v>85</v>
      </c>
      <c r="U15" s="41">
        <v>158.93</v>
      </c>
      <c r="V15" s="41">
        <f t="shared" si="3"/>
        <v>0.45316669223386397</v>
      </c>
    </row>
    <row r="16" spans="1:27" x14ac:dyDescent="0.25">
      <c r="A16" s="39">
        <v>11</v>
      </c>
      <c r="B16" s="39" t="s">
        <v>25</v>
      </c>
      <c r="C16" s="39">
        <v>41847</v>
      </c>
      <c r="D16" s="41">
        <v>141923.68</v>
      </c>
      <c r="E16" s="39">
        <v>12190</v>
      </c>
      <c r="F16" s="41">
        <v>23128.799999999999</v>
      </c>
      <c r="G16" s="41">
        <f t="shared" si="0"/>
        <v>16.29664619744922</v>
      </c>
      <c r="H16" s="43">
        <v>30452</v>
      </c>
      <c r="I16" s="41">
        <v>108527.84</v>
      </c>
      <c r="J16" s="43">
        <v>11781</v>
      </c>
      <c r="K16" s="41">
        <v>22359.29</v>
      </c>
      <c r="L16" s="41">
        <f t="shared" si="1"/>
        <v>20.602354197780038</v>
      </c>
      <c r="M16" s="43">
        <v>11395</v>
      </c>
      <c r="N16" s="41">
        <v>33395.839999999997</v>
      </c>
      <c r="O16" s="43">
        <v>409</v>
      </c>
      <c r="P16" s="41">
        <v>769.51</v>
      </c>
      <c r="Q16" s="41">
        <f t="shared" si="2"/>
        <v>2.3042091470075317</v>
      </c>
      <c r="R16" s="43">
        <v>8362</v>
      </c>
      <c r="S16" s="41">
        <v>15970.67</v>
      </c>
      <c r="T16" s="43">
        <v>0</v>
      </c>
      <c r="U16" s="41">
        <v>0</v>
      </c>
      <c r="V16" s="41">
        <f t="shared" si="3"/>
        <v>0</v>
      </c>
    </row>
    <row r="17" spans="1:22" x14ac:dyDescent="0.25">
      <c r="A17" s="39">
        <v>12</v>
      </c>
      <c r="B17" s="39" t="s">
        <v>26</v>
      </c>
      <c r="C17" s="39">
        <v>8044</v>
      </c>
      <c r="D17" s="41">
        <v>34199.050000000003</v>
      </c>
      <c r="E17" s="39">
        <v>2627</v>
      </c>
      <c r="F17" s="41">
        <v>7497.06</v>
      </c>
      <c r="G17" s="41">
        <f t="shared" si="0"/>
        <v>21.921837010092386</v>
      </c>
      <c r="H17" s="43">
        <v>5767</v>
      </c>
      <c r="I17" s="41">
        <v>27580.87</v>
      </c>
      <c r="J17" s="43">
        <v>1856</v>
      </c>
      <c r="K17" s="41">
        <v>5858.54</v>
      </c>
      <c r="L17" s="41">
        <f t="shared" si="1"/>
        <v>21.241316898270433</v>
      </c>
      <c r="M17" s="43">
        <v>2277</v>
      </c>
      <c r="N17" s="41">
        <v>6618.18</v>
      </c>
      <c r="O17" s="43">
        <v>771</v>
      </c>
      <c r="P17" s="41">
        <v>1638.52</v>
      </c>
      <c r="Q17" s="41">
        <f t="shared" si="2"/>
        <v>24.757863944468113</v>
      </c>
      <c r="R17" s="43">
        <v>1720</v>
      </c>
      <c r="S17" s="41">
        <v>3639.74</v>
      </c>
      <c r="T17" s="43">
        <v>690</v>
      </c>
      <c r="U17" s="41">
        <v>1227.6300000000001</v>
      </c>
      <c r="V17" s="41">
        <f t="shared" si="3"/>
        <v>33.728508080247494</v>
      </c>
    </row>
    <row r="18" spans="1:22" x14ac:dyDescent="0.25">
      <c r="A18" s="40"/>
      <c r="B18" s="40" t="s">
        <v>27</v>
      </c>
      <c r="C18" s="40">
        <f>SUM(C6:C17)</f>
        <v>297477</v>
      </c>
      <c r="D18" s="42">
        <f>SUM(D6:D17)</f>
        <v>1161547.72</v>
      </c>
      <c r="E18" s="40">
        <f>SUM(E6:E17)</f>
        <v>144421</v>
      </c>
      <c r="F18" s="42">
        <f>SUM(F6:F17)</f>
        <v>273406.01</v>
      </c>
      <c r="G18" s="42">
        <f t="shared" si="0"/>
        <v>23.538078142842036</v>
      </c>
      <c r="H18" s="44">
        <f>SUM(H6:H17)</f>
        <v>211423</v>
      </c>
      <c r="I18" s="42">
        <f>SUM(I6:I17)</f>
        <v>947998.66999999993</v>
      </c>
      <c r="J18" s="44">
        <f>SUM(J6:J17)</f>
        <v>119894</v>
      </c>
      <c r="K18" s="42">
        <f>SUM(K6:K17)</f>
        <v>231661.97000000003</v>
      </c>
      <c r="L18" s="42">
        <f t="shared" si="1"/>
        <v>24.436950950574651</v>
      </c>
      <c r="M18" s="44">
        <f>SUM(M6:M17)</f>
        <v>86054</v>
      </c>
      <c r="N18" s="42">
        <f>SUM(N6:N17)</f>
        <v>213549.05</v>
      </c>
      <c r="O18" s="44">
        <f>SUM(O6:O17)</f>
        <v>24527</v>
      </c>
      <c r="P18" s="42">
        <f>SUM(P6:P17)</f>
        <v>41744.04</v>
      </c>
      <c r="Q18" s="42">
        <f t="shared" si="2"/>
        <v>19.547752612338947</v>
      </c>
      <c r="R18" s="44">
        <f>SUM(R6:R17)</f>
        <v>61071</v>
      </c>
      <c r="S18" s="42">
        <f>SUM(S6:S17)</f>
        <v>107193.3</v>
      </c>
      <c r="T18" s="44">
        <f>SUM(T6:T17)</f>
        <v>15871</v>
      </c>
      <c r="U18" s="42">
        <f>SUM(U6:U17)</f>
        <v>15832.190000000002</v>
      </c>
      <c r="V18" s="42">
        <f t="shared" si="3"/>
        <v>14.769757065040448</v>
      </c>
    </row>
    <row r="19" spans="1:22" x14ac:dyDescent="0.25">
      <c r="A19" s="39">
        <v>13</v>
      </c>
      <c r="B19" s="39" t="s">
        <v>28</v>
      </c>
      <c r="C19" s="39">
        <v>4625</v>
      </c>
      <c r="D19" s="41">
        <v>21379.27</v>
      </c>
      <c r="E19" s="39">
        <v>552</v>
      </c>
      <c r="F19" s="41">
        <v>1591.49</v>
      </c>
      <c r="G19" s="41">
        <f t="shared" si="0"/>
        <v>7.444080176731946</v>
      </c>
      <c r="H19" s="43">
        <v>3260</v>
      </c>
      <c r="I19" s="41">
        <v>17911.03</v>
      </c>
      <c r="J19" s="43">
        <v>521</v>
      </c>
      <c r="K19" s="41">
        <v>1430.5</v>
      </c>
      <c r="L19" s="41">
        <f t="shared" si="1"/>
        <v>7.986698699069791</v>
      </c>
      <c r="M19" s="43">
        <v>1365</v>
      </c>
      <c r="N19" s="41">
        <v>3468.24</v>
      </c>
      <c r="O19" s="43">
        <v>31</v>
      </c>
      <c r="P19" s="41">
        <v>160.99</v>
      </c>
      <c r="Q19" s="41">
        <f t="shared" si="2"/>
        <v>4.641835628445552</v>
      </c>
      <c r="R19" s="43">
        <v>325</v>
      </c>
      <c r="S19" s="41">
        <v>429.56</v>
      </c>
      <c r="T19" s="43">
        <v>0</v>
      </c>
      <c r="U19" s="41">
        <v>0</v>
      </c>
      <c r="V19" s="41">
        <f t="shared" si="3"/>
        <v>0</v>
      </c>
    </row>
    <row r="20" spans="1:22" x14ac:dyDescent="0.25">
      <c r="A20" s="39">
        <v>14</v>
      </c>
      <c r="B20" s="39" t="s">
        <v>29</v>
      </c>
      <c r="C20" s="39">
        <v>290</v>
      </c>
      <c r="D20" s="41">
        <v>829.42</v>
      </c>
      <c r="E20" s="39">
        <v>26</v>
      </c>
      <c r="F20" s="41">
        <v>17.5</v>
      </c>
      <c r="G20" s="41">
        <f t="shared" si="0"/>
        <v>2.1099081285717731</v>
      </c>
      <c r="H20" s="43">
        <v>213</v>
      </c>
      <c r="I20" s="41">
        <v>722.63</v>
      </c>
      <c r="J20" s="43">
        <v>0</v>
      </c>
      <c r="K20" s="41">
        <v>0</v>
      </c>
      <c r="L20" s="41">
        <f t="shared" si="1"/>
        <v>0</v>
      </c>
      <c r="M20" s="43">
        <v>77</v>
      </c>
      <c r="N20" s="41">
        <v>106.79</v>
      </c>
      <c r="O20" s="43">
        <v>26</v>
      </c>
      <c r="P20" s="41">
        <v>17.5</v>
      </c>
      <c r="Q20" s="41">
        <f t="shared" si="2"/>
        <v>16.387302181852231</v>
      </c>
      <c r="R20" s="43">
        <v>18</v>
      </c>
      <c r="S20" s="41">
        <v>32.21</v>
      </c>
      <c r="T20" s="43">
        <v>26</v>
      </c>
      <c r="U20" s="41">
        <v>17.5</v>
      </c>
      <c r="V20" s="41">
        <f t="shared" si="3"/>
        <v>54.330953120149019</v>
      </c>
    </row>
    <row r="21" spans="1:22" x14ac:dyDescent="0.25">
      <c r="A21" s="39">
        <v>15</v>
      </c>
      <c r="B21" s="39" t="s">
        <v>30</v>
      </c>
      <c r="C21" s="39">
        <v>122</v>
      </c>
      <c r="D21" s="41">
        <v>916.63</v>
      </c>
      <c r="E21" s="39">
        <v>112</v>
      </c>
      <c r="F21" s="41">
        <v>468.91</v>
      </c>
      <c r="G21" s="41">
        <f t="shared" si="0"/>
        <v>51.155864416394834</v>
      </c>
      <c r="H21" s="43">
        <v>91</v>
      </c>
      <c r="I21" s="41">
        <v>295.77999999999997</v>
      </c>
      <c r="J21" s="43">
        <v>0</v>
      </c>
      <c r="K21" s="41">
        <v>0</v>
      </c>
      <c r="L21" s="41">
        <f t="shared" si="1"/>
        <v>0</v>
      </c>
      <c r="M21" s="43">
        <v>31</v>
      </c>
      <c r="N21" s="41">
        <v>620.85</v>
      </c>
      <c r="O21" s="43">
        <v>112</v>
      </c>
      <c r="P21" s="41">
        <v>468.91</v>
      </c>
      <c r="Q21" s="41">
        <f t="shared" si="2"/>
        <v>75.527099943625672</v>
      </c>
      <c r="R21" s="43">
        <v>0</v>
      </c>
      <c r="S21" s="41">
        <v>0</v>
      </c>
      <c r="T21" s="43">
        <v>112</v>
      </c>
      <c r="U21" s="41">
        <v>468.91</v>
      </c>
      <c r="V21" s="41" t="e">
        <f t="shared" si="3"/>
        <v>#DIV/0!</v>
      </c>
    </row>
    <row r="22" spans="1:22" x14ac:dyDescent="0.25">
      <c r="A22" s="39">
        <v>16</v>
      </c>
      <c r="B22" s="39" t="s">
        <v>31</v>
      </c>
      <c r="C22" s="39">
        <v>21013</v>
      </c>
      <c r="D22" s="41">
        <v>157018.12</v>
      </c>
      <c r="E22" s="39">
        <v>10071</v>
      </c>
      <c r="F22" s="41">
        <v>40871.919999999998</v>
      </c>
      <c r="G22" s="41">
        <f t="shared" si="0"/>
        <v>26.030065829345045</v>
      </c>
      <c r="H22" s="43">
        <v>15088</v>
      </c>
      <c r="I22" s="41">
        <v>125631.28</v>
      </c>
      <c r="J22" s="43">
        <v>7883</v>
      </c>
      <c r="K22" s="41">
        <v>25970.3</v>
      </c>
      <c r="L22" s="41">
        <f t="shared" si="1"/>
        <v>20.671842235468745</v>
      </c>
      <c r="M22" s="43">
        <v>5925</v>
      </c>
      <c r="N22" s="41">
        <v>31386.84</v>
      </c>
      <c r="O22" s="43">
        <v>2188</v>
      </c>
      <c r="P22" s="41">
        <v>14901.62</v>
      </c>
      <c r="Q22" s="41">
        <f t="shared" si="2"/>
        <v>47.477286658994664</v>
      </c>
      <c r="R22" s="43">
        <v>2662</v>
      </c>
      <c r="S22" s="41">
        <v>6627.83</v>
      </c>
      <c r="T22" s="43">
        <v>33</v>
      </c>
      <c r="U22" s="41">
        <v>120.73</v>
      </c>
      <c r="V22" s="41">
        <f t="shared" si="3"/>
        <v>1.8215615065564448</v>
      </c>
    </row>
    <row r="23" spans="1:22" x14ac:dyDescent="0.25">
      <c r="A23" s="39">
        <v>17</v>
      </c>
      <c r="B23" s="39" t="s">
        <v>32</v>
      </c>
      <c r="C23" s="39">
        <v>9246</v>
      </c>
      <c r="D23" s="41">
        <v>72609.7</v>
      </c>
      <c r="E23" s="39">
        <v>2546</v>
      </c>
      <c r="F23" s="41">
        <v>12912.1</v>
      </c>
      <c r="G23" s="41">
        <f t="shared" si="0"/>
        <v>17.782885757688025</v>
      </c>
      <c r="H23" s="43">
        <v>6557</v>
      </c>
      <c r="I23" s="41">
        <v>59241.62</v>
      </c>
      <c r="J23" s="43">
        <v>690</v>
      </c>
      <c r="K23" s="41">
        <v>6659.84</v>
      </c>
      <c r="L23" s="41">
        <f t="shared" si="1"/>
        <v>11.241826270112126</v>
      </c>
      <c r="M23" s="43">
        <v>2689</v>
      </c>
      <c r="N23" s="41">
        <v>13368.08</v>
      </c>
      <c r="O23" s="43">
        <v>1856</v>
      </c>
      <c r="P23" s="41">
        <v>6252.26</v>
      </c>
      <c r="Q23" s="41">
        <f t="shared" si="2"/>
        <v>46.770067204864127</v>
      </c>
      <c r="R23" s="43">
        <v>1940</v>
      </c>
      <c r="S23" s="41">
        <v>4215.24</v>
      </c>
      <c r="T23" s="43">
        <v>218</v>
      </c>
      <c r="U23" s="41">
        <v>56.47</v>
      </c>
      <c r="V23" s="41">
        <f t="shared" si="3"/>
        <v>1.3396627475541132</v>
      </c>
    </row>
    <row r="24" spans="1:22" x14ac:dyDescent="0.25">
      <c r="A24" s="39">
        <v>18</v>
      </c>
      <c r="B24" s="39" t="s">
        <v>33</v>
      </c>
      <c r="C24" s="39">
        <v>4157</v>
      </c>
      <c r="D24" s="41">
        <v>10382.85</v>
      </c>
      <c r="E24" s="39">
        <v>737</v>
      </c>
      <c r="F24" s="41">
        <v>1170.3800000000001</v>
      </c>
      <c r="G24" s="41">
        <f t="shared" si="0"/>
        <v>11.272242207101133</v>
      </c>
      <c r="H24" s="43">
        <v>2781</v>
      </c>
      <c r="I24" s="41">
        <v>8382.35</v>
      </c>
      <c r="J24" s="43">
        <v>731</v>
      </c>
      <c r="K24" s="41">
        <v>1110.68</v>
      </c>
      <c r="L24" s="41">
        <f t="shared" si="1"/>
        <v>13.250222193060418</v>
      </c>
      <c r="M24" s="43">
        <v>1376</v>
      </c>
      <c r="N24" s="41">
        <v>2000.5</v>
      </c>
      <c r="O24" s="43">
        <v>6</v>
      </c>
      <c r="P24" s="41">
        <v>59.7</v>
      </c>
      <c r="Q24" s="41">
        <f t="shared" si="2"/>
        <v>2.9842539365158709</v>
      </c>
      <c r="R24" s="43">
        <v>440</v>
      </c>
      <c r="S24" s="41">
        <v>625.53</v>
      </c>
      <c r="T24" s="43">
        <v>89</v>
      </c>
      <c r="U24" s="41">
        <v>56.49</v>
      </c>
      <c r="V24" s="41">
        <f t="shared" si="3"/>
        <v>9.0307419308426464</v>
      </c>
    </row>
    <row r="25" spans="1:22" x14ac:dyDescent="0.25">
      <c r="A25" s="39">
        <v>19</v>
      </c>
      <c r="B25" s="39" t="s">
        <v>34</v>
      </c>
      <c r="C25" s="39">
        <v>367</v>
      </c>
      <c r="D25" s="41">
        <v>1087.43</v>
      </c>
      <c r="E25" s="39">
        <v>2</v>
      </c>
      <c r="F25" s="41">
        <v>13.11</v>
      </c>
      <c r="G25" s="41">
        <f t="shared" si="0"/>
        <v>1.2055948428864385</v>
      </c>
      <c r="H25" s="43">
        <v>261</v>
      </c>
      <c r="I25" s="41">
        <v>922.8</v>
      </c>
      <c r="J25" s="43">
        <v>0</v>
      </c>
      <c r="K25" s="41">
        <v>0</v>
      </c>
      <c r="L25" s="41">
        <f t="shared" si="1"/>
        <v>0</v>
      </c>
      <c r="M25" s="43">
        <v>106</v>
      </c>
      <c r="N25" s="41">
        <v>164.63</v>
      </c>
      <c r="O25" s="43">
        <v>2</v>
      </c>
      <c r="P25" s="41">
        <v>13.11</v>
      </c>
      <c r="Q25" s="41">
        <f t="shared" si="2"/>
        <v>7.9633116685901717</v>
      </c>
      <c r="R25" s="43">
        <v>54</v>
      </c>
      <c r="S25" s="41">
        <v>81.55</v>
      </c>
      <c r="T25" s="43">
        <v>0</v>
      </c>
      <c r="U25" s="41">
        <v>0</v>
      </c>
      <c r="V25" s="41">
        <f t="shared" si="3"/>
        <v>0</v>
      </c>
    </row>
    <row r="26" spans="1:22" x14ac:dyDescent="0.25">
      <c r="A26" s="39">
        <v>20</v>
      </c>
      <c r="B26" s="39" t="s">
        <v>35</v>
      </c>
      <c r="C26" s="39">
        <v>2014</v>
      </c>
      <c r="D26" s="41">
        <v>6594.4</v>
      </c>
      <c r="E26" s="39">
        <v>411</v>
      </c>
      <c r="F26" s="41">
        <v>171.45</v>
      </c>
      <c r="G26" s="41">
        <f t="shared" si="0"/>
        <v>2.5999332767196406</v>
      </c>
      <c r="H26" s="43">
        <v>1330</v>
      </c>
      <c r="I26" s="41">
        <v>4862.54</v>
      </c>
      <c r="J26" s="43">
        <v>3</v>
      </c>
      <c r="K26" s="41">
        <v>24.56</v>
      </c>
      <c r="L26" s="41">
        <f t="shared" si="1"/>
        <v>0.50508581934544494</v>
      </c>
      <c r="M26" s="43">
        <v>684</v>
      </c>
      <c r="N26" s="41">
        <v>1731.86</v>
      </c>
      <c r="O26" s="43">
        <v>408</v>
      </c>
      <c r="P26" s="41">
        <v>146.88999999999999</v>
      </c>
      <c r="Q26" s="41">
        <f t="shared" si="2"/>
        <v>8.4816324645179169</v>
      </c>
      <c r="R26" s="43">
        <v>158</v>
      </c>
      <c r="S26" s="41">
        <v>178.59</v>
      </c>
      <c r="T26" s="43">
        <v>303</v>
      </c>
      <c r="U26" s="41">
        <v>110.06</v>
      </c>
      <c r="V26" s="41">
        <f t="shared" si="3"/>
        <v>61.627190772159693</v>
      </c>
    </row>
    <row r="27" spans="1:22" x14ac:dyDescent="0.25">
      <c r="A27" s="39">
        <v>21</v>
      </c>
      <c r="B27" s="39" t="s">
        <v>36</v>
      </c>
      <c r="C27" s="39">
        <v>367</v>
      </c>
      <c r="D27" s="41">
        <v>1420.94</v>
      </c>
      <c r="E27" s="39">
        <v>10</v>
      </c>
      <c r="F27" s="41">
        <v>86.08</v>
      </c>
      <c r="G27" s="41">
        <f t="shared" si="0"/>
        <v>6.0579616310329776</v>
      </c>
      <c r="H27" s="43">
        <v>290</v>
      </c>
      <c r="I27" s="41">
        <v>1112.83</v>
      </c>
      <c r="J27" s="43">
        <v>9</v>
      </c>
      <c r="K27" s="41">
        <v>82.5</v>
      </c>
      <c r="L27" s="41">
        <f t="shared" si="1"/>
        <v>7.4135312671297511</v>
      </c>
      <c r="M27" s="43">
        <v>77</v>
      </c>
      <c r="N27" s="41">
        <v>308.11</v>
      </c>
      <c r="O27" s="43">
        <v>1</v>
      </c>
      <c r="P27" s="41">
        <v>3.58</v>
      </c>
      <c r="Q27" s="41">
        <f t="shared" si="2"/>
        <v>1.161922689948395</v>
      </c>
      <c r="R27" s="43">
        <v>40</v>
      </c>
      <c r="S27" s="41">
        <v>103.06</v>
      </c>
      <c r="T27" s="43">
        <v>0</v>
      </c>
      <c r="U27" s="41">
        <v>0</v>
      </c>
      <c r="V27" s="41">
        <f t="shared" si="3"/>
        <v>0</v>
      </c>
    </row>
    <row r="28" spans="1:22" x14ac:dyDescent="0.25">
      <c r="A28" s="39">
        <v>22</v>
      </c>
      <c r="B28" s="39" t="s">
        <v>37</v>
      </c>
      <c r="C28" s="39">
        <v>341</v>
      </c>
      <c r="D28" s="41">
        <v>993.27</v>
      </c>
      <c r="E28" s="39">
        <v>0</v>
      </c>
      <c r="F28" s="41">
        <v>0</v>
      </c>
      <c r="G28" s="41">
        <f t="shared" si="0"/>
        <v>0</v>
      </c>
      <c r="H28" s="43">
        <v>275</v>
      </c>
      <c r="I28" s="41">
        <v>887.56</v>
      </c>
      <c r="J28" s="43">
        <v>0</v>
      </c>
      <c r="K28" s="41">
        <v>0</v>
      </c>
      <c r="L28" s="41">
        <f t="shared" si="1"/>
        <v>0</v>
      </c>
      <c r="M28" s="43">
        <v>66</v>
      </c>
      <c r="N28" s="41">
        <v>105.71</v>
      </c>
      <c r="O28" s="43">
        <v>0</v>
      </c>
      <c r="P28" s="41">
        <v>0</v>
      </c>
      <c r="Q28" s="41">
        <f t="shared" si="2"/>
        <v>0</v>
      </c>
      <c r="R28" s="43">
        <v>0</v>
      </c>
      <c r="S28" s="41">
        <v>0</v>
      </c>
      <c r="T28" s="43">
        <v>0</v>
      </c>
      <c r="U28" s="41">
        <v>0</v>
      </c>
      <c r="V28" s="41" t="e">
        <f t="shared" si="3"/>
        <v>#DIV/0!</v>
      </c>
    </row>
    <row r="29" spans="1:22" x14ac:dyDescent="0.25">
      <c r="A29" s="39">
        <v>23</v>
      </c>
      <c r="B29" s="39" t="s">
        <v>38</v>
      </c>
      <c r="C29" s="39">
        <v>137</v>
      </c>
      <c r="D29" s="41">
        <v>345.01</v>
      </c>
      <c r="E29" s="39">
        <v>0</v>
      </c>
      <c r="F29" s="41">
        <v>0</v>
      </c>
      <c r="G29" s="41">
        <f t="shared" si="0"/>
        <v>0</v>
      </c>
      <c r="H29" s="43">
        <v>91</v>
      </c>
      <c r="I29" s="41">
        <v>295.77999999999997</v>
      </c>
      <c r="J29" s="43">
        <v>0</v>
      </c>
      <c r="K29" s="41">
        <v>0</v>
      </c>
      <c r="L29" s="41">
        <f t="shared" si="1"/>
        <v>0</v>
      </c>
      <c r="M29" s="43">
        <v>46</v>
      </c>
      <c r="N29" s="41">
        <v>49.23</v>
      </c>
      <c r="O29" s="43">
        <v>0</v>
      </c>
      <c r="P29" s="41">
        <v>0</v>
      </c>
      <c r="Q29" s="41">
        <f t="shared" si="2"/>
        <v>0</v>
      </c>
      <c r="R29" s="43">
        <v>0</v>
      </c>
      <c r="S29" s="41">
        <v>0</v>
      </c>
      <c r="T29" s="43">
        <v>0</v>
      </c>
      <c r="U29" s="41">
        <v>0</v>
      </c>
      <c r="V29" s="41" t="e">
        <f t="shared" si="3"/>
        <v>#DIV/0!</v>
      </c>
    </row>
    <row r="30" spans="1:22" x14ac:dyDescent="0.25">
      <c r="A30" s="39">
        <v>24</v>
      </c>
      <c r="B30" s="39" t="s">
        <v>39</v>
      </c>
      <c r="C30" s="39">
        <v>20</v>
      </c>
      <c r="D30" s="41">
        <v>20.38</v>
      </c>
      <c r="E30" s="39">
        <v>181</v>
      </c>
      <c r="F30" s="41">
        <v>303.95</v>
      </c>
      <c r="G30" s="41">
        <f t="shared" si="0"/>
        <v>1491.4131501472032</v>
      </c>
      <c r="H30" s="43">
        <v>0</v>
      </c>
      <c r="I30" s="41">
        <v>0</v>
      </c>
      <c r="J30" s="43">
        <v>181</v>
      </c>
      <c r="K30" s="41">
        <v>303.95</v>
      </c>
      <c r="L30" s="41" t="e">
        <f t="shared" si="1"/>
        <v>#DIV/0!</v>
      </c>
      <c r="M30" s="43">
        <v>20</v>
      </c>
      <c r="N30" s="41">
        <v>20.38</v>
      </c>
      <c r="O30" s="43">
        <v>0</v>
      </c>
      <c r="P30" s="41">
        <v>0</v>
      </c>
      <c r="Q30" s="41">
        <f t="shared" si="2"/>
        <v>0</v>
      </c>
      <c r="R30" s="43">
        <v>0</v>
      </c>
      <c r="S30" s="41">
        <v>0</v>
      </c>
      <c r="T30" s="43">
        <v>181</v>
      </c>
      <c r="U30" s="41">
        <v>303.95</v>
      </c>
      <c r="V30" s="41" t="e">
        <f t="shared" si="3"/>
        <v>#DIV/0!</v>
      </c>
    </row>
    <row r="31" spans="1:22" x14ac:dyDescent="0.25">
      <c r="A31" s="39">
        <v>25</v>
      </c>
      <c r="B31" s="39" t="s">
        <v>40</v>
      </c>
      <c r="C31" s="39">
        <v>1767</v>
      </c>
      <c r="D31" s="41">
        <v>3684.19</v>
      </c>
      <c r="E31" s="39">
        <v>283</v>
      </c>
      <c r="F31" s="41">
        <v>162.74</v>
      </c>
      <c r="G31" s="41">
        <f t="shared" si="0"/>
        <v>4.4172531818391567</v>
      </c>
      <c r="H31" s="43">
        <v>465</v>
      </c>
      <c r="I31" s="41">
        <v>2531.41</v>
      </c>
      <c r="J31" s="43">
        <v>0</v>
      </c>
      <c r="K31" s="41">
        <v>0</v>
      </c>
      <c r="L31" s="41">
        <f t="shared" si="1"/>
        <v>0</v>
      </c>
      <c r="M31" s="43">
        <v>1302</v>
      </c>
      <c r="N31" s="41">
        <v>1152.78</v>
      </c>
      <c r="O31" s="43">
        <v>283</v>
      </c>
      <c r="P31" s="41">
        <v>162.74</v>
      </c>
      <c r="Q31" s="41">
        <f t="shared" si="2"/>
        <v>14.117177605440762</v>
      </c>
      <c r="R31" s="43">
        <v>1003</v>
      </c>
      <c r="S31" s="41">
        <v>797.52</v>
      </c>
      <c r="T31" s="43">
        <v>283</v>
      </c>
      <c r="U31" s="41">
        <v>162.74</v>
      </c>
      <c r="V31" s="41">
        <f t="shared" si="3"/>
        <v>20.405757849332932</v>
      </c>
    </row>
    <row r="32" spans="1:22" x14ac:dyDescent="0.25">
      <c r="A32" s="40"/>
      <c r="B32" s="40" t="s">
        <v>41</v>
      </c>
      <c r="C32" s="40">
        <f>SUM(C19:C31)</f>
        <v>44466</v>
      </c>
      <c r="D32" s="42">
        <f>SUM(D19:D31)</f>
        <v>277281.61000000004</v>
      </c>
      <c r="E32" s="40">
        <f>SUM(E19:E31)</f>
        <v>14931</v>
      </c>
      <c r="F32" s="42">
        <f>SUM(F19:F31)</f>
        <v>57769.62999999999</v>
      </c>
      <c r="G32" s="42">
        <f t="shared" si="0"/>
        <v>20.834281076195417</v>
      </c>
      <c r="H32" s="44">
        <f>SUM(H19:H31)</f>
        <v>30702</v>
      </c>
      <c r="I32" s="42">
        <f>SUM(I19:I31)</f>
        <v>222797.61</v>
      </c>
      <c r="J32" s="44">
        <f>SUM(J19:J31)</f>
        <v>10018</v>
      </c>
      <c r="K32" s="42">
        <f>SUM(K19:K31)</f>
        <v>35582.329999999994</v>
      </c>
      <c r="L32" s="42">
        <f t="shared" si="1"/>
        <v>15.970696454059807</v>
      </c>
      <c r="M32" s="44">
        <f>SUM(M19:M31)</f>
        <v>13764</v>
      </c>
      <c r="N32" s="42">
        <f>SUM(N19:N31)</f>
        <v>54484</v>
      </c>
      <c r="O32" s="44">
        <f>SUM(O19:O31)</f>
        <v>4913</v>
      </c>
      <c r="P32" s="42">
        <f>SUM(P19:P31)</f>
        <v>22187.300000000003</v>
      </c>
      <c r="Q32" s="42">
        <f t="shared" si="2"/>
        <v>40.722597459804724</v>
      </c>
      <c r="R32" s="44">
        <f>SUM(R19:R31)</f>
        <v>6640</v>
      </c>
      <c r="S32" s="42">
        <f>SUM(S19:S31)</f>
        <v>13091.09</v>
      </c>
      <c r="T32" s="44">
        <f>SUM(T19:T31)</f>
        <v>1245</v>
      </c>
      <c r="U32" s="42">
        <f>SUM(U19:U31)</f>
        <v>1296.8500000000001</v>
      </c>
      <c r="V32" s="42">
        <f t="shared" si="3"/>
        <v>9.9063561552170221</v>
      </c>
    </row>
    <row r="33" spans="1:22" x14ac:dyDescent="0.25">
      <c r="A33" s="40"/>
      <c r="B33" s="40" t="s">
        <v>42</v>
      </c>
      <c r="C33" s="40">
        <f>SUM(C18,C32)</f>
        <v>341943</v>
      </c>
      <c r="D33" s="42">
        <f>SUM(D18,D32)</f>
        <v>1438829.33</v>
      </c>
      <c r="E33" s="40">
        <f>SUM(E18,E32)</f>
        <v>159352</v>
      </c>
      <c r="F33" s="42">
        <f>SUM(F18,F32)</f>
        <v>331175.64</v>
      </c>
      <c r="G33" s="42">
        <f t="shared" si="0"/>
        <v>23.017020371693423</v>
      </c>
      <c r="H33" s="44">
        <f>SUM(H18,H32)</f>
        <v>242125</v>
      </c>
      <c r="I33" s="42">
        <f>SUM(I18,I32)</f>
        <v>1170796.2799999998</v>
      </c>
      <c r="J33" s="44">
        <f>SUM(J18,J32)</f>
        <v>129912</v>
      </c>
      <c r="K33" s="42">
        <f>SUM(K18,K32)</f>
        <v>267244.30000000005</v>
      </c>
      <c r="L33" s="42">
        <f t="shared" si="1"/>
        <v>22.825858312429904</v>
      </c>
      <c r="M33" s="44">
        <f>SUM(M18,M32)</f>
        <v>99818</v>
      </c>
      <c r="N33" s="42">
        <f>SUM(N18,N32)</f>
        <v>268033.05</v>
      </c>
      <c r="O33" s="44">
        <f>SUM(O18,O32)</f>
        <v>29440</v>
      </c>
      <c r="P33" s="42">
        <f>SUM(P18,P32)</f>
        <v>63931.340000000004</v>
      </c>
      <c r="Q33" s="42">
        <f t="shared" si="2"/>
        <v>23.852036157481326</v>
      </c>
      <c r="R33" s="44">
        <f>SUM(R18,R32)</f>
        <v>67711</v>
      </c>
      <c r="S33" s="42">
        <f>SUM(S18,S32)</f>
        <v>120284.39</v>
      </c>
      <c r="T33" s="44">
        <f>SUM(T18,T32)</f>
        <v>17116</v>
      </c>
      <c r="U33" s="42">
        <f>SUM(U18,U32)</f>
        <v>17129.04</v>
      </c>
      <c r="V33" s="42">
        <f t="shared" si="3"/>
        <v>14.240451317082792</v>
      </c>
    </row>
    <row r="34" spans="1:22" x14ac:dyDescent="0.25">
      <c r="A34" s="39">
        <v>26</v>
      </c>
      <c r="B34" s="39" t="s">
        <v>43</v>
      </c>
      <c r="C34" s="39">
        <v>82493</v>
      </c>
      <c r="D34" s="41">
        <v>289011.7</v>
      </c>
      <c r="E34" s="39">
        <v>110854</v>
      </c>
      <c r="F34" s="41">
        <v>129325.97</v>
      </c>
      <c r="G34" s="41">
        <f t="shared" si="0"/>
        <v>44.747659004808455</v>
      </c>
      <c r="H34" s="43">
        <v>61710</v>
      </c>
      <c r="I34" s="41">
        <v>246560.88</v>
      </c>
      <c r="J34" s="43">
        <v>110084</v>
      </c>
      <c r="K34" s="41">
        <v>126429.65</v>
      </c>
      <c r="L34" s="41">
        <f t="shared" si="1"/>
        <v>51.277254526346596</v>
      </c>
      <c r="M34" s="43">
        <v>20783</v>
      </c>
      <c r="N34" s="41">
        <v>42450.82</v>
      </c>
      <c r="O34" s="43">
        <v>770</v>
      </c>
      <c r="P34" s="41">
        <v>2896.32</v>
      </c>
      <c r="Q34" s="41">
        <f t="shared" si="2"/>
        <v>6.8227657322049389</v>
      </c>
      <c r="R34" s="43">
        <v>22957</v>
      </c>
      <c r="S34" s="41">
        <v>44179.24</v>
      </c>
      <c r="T34" s="43">
        <v>105631</v>
      </c>
      <c r="U34" s="41">
        <v>112083.01</v>
      </c>
      <c r="V34" s="41">
        <f t="shared" si="3"/>
        <v>253.70062952644727</v>
      </c>
    </row>
    <row r="35" spans="1:22" x14ac:dyDescent="0.25">
      <c r="A35" s="40"/>
      <c r="B35" s="40" t="s">
        <v>44</v>
      </c>
      <c r="C35" s="40">
        <f>SUM(C34:C34)</f>
        <v>82493</v>
      </c>
      <c r="D35" s="42">
        <f>SUM(D34:D34)</f>
        <v>289011.7</v>
      </c>
      <c r="E35" s="40">
        <f>SUM(E34:E34)</f>
        <v>110854</v>
      </c>
      <c r="F35" s="42">
        <f>SUM(F34:F34)</f>
        <v>129325.97</v>
      </c>
      <c r="G35" s="42">
        <f t="shared" si="0"/>
        <v>44.747659004808455</v>
      </c>
      <c r="H35" s="44">
        <f>SUM(H34:H34)</f>
        <v>61710</v>
      </c>
      <c r="I35" s="42">
        <f>SUM(I34:I34)</f>
        <v>246560.88</v>
      </c>
      <c r="J35" s="44">
        <f>SUM(J34:J34)</f>
        <v>110084</v>
      </c>
      <c r="K35" s="42">
        <f>SUM(K34:K34)</f>
        <v>126429.65</v>
      </c>
      <c r="L35" s="42">
        <f t="shared" si="1"/>
        <v>51.277254526346596</v>
      </c>
      <c r="M35" s="44">
        <f>SUM(M34:M34)</f>
        <v>20783</v>
      </c>
      <c r="N35" s="42">
        <f>SUM(N34:N34)</f>
        <v>42450.82</v>
      </c>
      <c r="O35" s="44">
        <f>SUM(O34:O34)</f>
        <v>770</v>
      </c>
      <c r="P35" s="42">
        <f>SUM(P34:P34)</f>
        <v>2896.32</v>
      </c>
      <c r="Q35" s="42">
        <f t="shared" si="2"/>
        <v>6.8227657322049389</v>
      </c>
      <c r="R35" s="44">
        <f>SUM(R34:R34)</f>
        <v>22957</v>
      </c>
      <c r="S35" s="42">
        <f>SUM(S34:S34)</f>
        <v>44179.24</v>
      </c>
      <c r="T35" s="44">
        <f>SUM(T34:T34)</f>
        <v>105631</v>
      </c>
      <c r="U35" s="42">
        <f>SUM(U34:U34)</f>
        <v>112083.01</v>
      </c>
      <c r="V35" s="42">
        <f t="shared" si="3"/>
        <v>253.70062952644727</v>
      </c>
    </row>
    <row r="36" spans="1:22" x14ac:dyDescent="0.25">
      <c r="A36" s="39">
        <v>27</v>
      </c>
      <c r="B36" s="39" t="s">
        <v>45</v>
      </c>
      <c r="C36" s="39">
        <v>5969</v>
      </c>
      <c r="D36" s="41">
        <v>32764.42</v>
      </c>
      <c r="E36" s="39">
        <v>205</v>
      </c>
      <c r="F36" s="41">
        <v>802.3</v>
      </c>
      <c r="G36" s="41">
        <f t="shared" si="0"/>
        <v>2.4486928198332216</v>
      </c>
      <c r="H36" s="43">
        <v>782</v>
      </c>
      <c r="I36" s="41">
        <v>2634.63</v>
      </c>
      <c r="J36" s="43">
        <v>0</v>
      </c>
      <c r="K36" s="41">
        <v>0</v>
      </c>
      <c r="L36" s="41">
        <f t="shared" si="1"/>
        <v>0</v>
      </c>
      <c r="M36" s="43">
        <v>5187</v>
      </c>
      <c r="N36" s="41">
        <v>30129.79</v>
      </c>
      <c r="O36" s="43">
        <v>205</v>
      </c>
      <c r="P36" s="41">
        <v>802.3</v>
      </c>
      <c r="Q36" s="41">
        <f t="shared" si="2"/>
        <v>2.6628131161883304</v>
      </c>
      <c r="R36" s="43">
        <v>1106</v>
      </c>
      <c r="S36" s="41">
        <v>2171</v>
      </c>
      <c r="T36" s="43">
        <v>19</v>
      </c>
      <c r="U36" s="41">
        <v>55.65</v>
      </c>
      <c r="V36" s="41">
        <f t="shared" si="3"/>
        <v>2.5633348687240902</v>
      </c>
    </row>
    <row r="37" spans="1:22" x14ac:dyDescent="0.25">
      <c r="A37" s="39">
        <v>28</v>
      </c>
      <c r="B37" s="39" t="s">
        <v>46</v>
      </c>
      <c r="C37" s="39">
        <v>77430</v>
      </c>
      <c r="D37" s="41">
        <v>332996.65999999997</v>
      </c>
      <c r="E37" s="39">
        <v>63379</v>
      </c>
      <c r="F37" s="41">
        <v>95791.11</v>
      </c>
      <c r="G37" s="41">
        <f t="shared" si="0"/>
        <v>28.766387626830852</v>
      </c>
      <c r="H37" s="43">
        <v>57393</v>
      </c>
      <c r="I37" s="41">
        <v>268937.63</v>
      </c>
      <c r="J37" s="43">
        <v>54443</v>
      </c>
      <c r="K37" s="41">
        <v>60758.06</v>
      </c>
      <c r="L37" s="41">
        <f t="shared" si="1"/>
        <v>22.59187752937363</v>
      </c>
      <c r="M37" s="43">
        <v>20037</v>
      </c>
      <c r="N37" s="41">
        <v>64059.03</v>
      </c>
      <c r="O37" s="43">
        <v>8936</v>
      </c>
      <c r="P37" s="41">
        <v>35033.050000000003</v>
      </c>
      <c r="Q37" s="41">
        <f t="shared" si="2"/>
        <v>54.688698845424298</v>
      </c>
      <c r="R37" s="43">
        <v>25726</v>
      </c>
      <c r="S37" s="41">
        <v>54670.8</v>
      </c>
      <c r="T37" s="43">
        <v>63379</v>
      </c>
      <c r="U37" s="41">
        <v>95791.12</v>
      </c>
      <c r="V37" s="41">
        <f t="shared" si="3"/>
        <v>175.21441061773376</v>
      </c>
    </row>
    <row r="38" spans="1:22" x14ac:dyDescent="0.25">
      <c r="A38" s="39">
        <v>29</v>
      </c>
      <c r="B38" s="39" t="s">
        <v>47</v>
      </c>
      <c r="C38" s="39">
        <v>3526</v>
      </c>
      <c r="D38" s="41">
        <v>26642.48</v>
      </c>
      <c r="E38" s="39">
        <v>2303</v>
      </c>
      <c r="F38" s="41">
        <v>5862.26</v>
      </c>
      <c r="G38" s="41">
        <f t="shared" ref="G38:G69" si="4">(F38/D38)*100</f>
        <v>22.003432112926426</v>
      </c>
      <c r="H38" s="43">
        <v>3077</v>
      </c>
      <c r="I38" s="41">
        <v>22722.94</v>
      </c>
      <c r="J38" s="43">
        <v>2065</v>
      </c>
      <c r="K38" s="41">
        <v>5103.0600000000004</v>
      </c>
      <c r="L38" s="41">
        <f t="shared" ref="L38:L69" si="5">(K38/I38)*100</f>
        <v>22.457745344572491</v>
      </c>
      <c r="M38" s="43">
        <v>449</v>
      </c>
      <c r="N38" s="41">
        <v>3919.54</v>
      </c>
      <c r="O38" s="43">
        <v>238</v>
      </c>
      <c r="P38" s="41">
        <v>759.2</v>
      </c>
      <c r="Q38" s="41">
        <f t="shared" ref="Q38:Q69" si="6">(P38/N38)*100</f>
        <v>19.369619904376538</v>
      </c>
      <c r="R38" s="43">
        <v>0</v>
      </c>
      <c r="S38" s="41">
        <v>0</v>
      </c>
      <c r="T38" s="43">
        <v>0</v>
      </c>
      <c r="U38" s="41">
        <v>0</v>
      </c>
      <c r="V38" s="41" t="e">
        <f t="shared" ref="V38:V69" si="7">(U38/S38)*100</f>
        <v>#DIV/0!</v>
      </c>
    </row>
    <row r="39" spans="1:22" x14ac:dyDescent="0.25">
      <c r="A39" s="39">
        <v>30</v>
      </c>
      <c r="B39" s="39" t="s">
        <v>48</v>
      </c>
      <c r="C39" s="39">
        <v>64694</v>
      </c>
      <c r="D39" s="41">
        <v>179713.94</v>
      </c>
      <c r="E39" s="39">
        <v>26484</v>
      </c>
      <c r="F39" s="41">
        <v>52666.9</v>
      </c>
      <c r="G39" s="41">
        <f t="shared" si="4"/>
        <v>29.305962575858057</v>
      </c>
      <c r="H39" s="43">
        <v>44280</v>
      </c>
      <c r="I39" s="41">
        <v>142577.46</v>
      </c>
      <c r="J39" s="43">
        <v>22092</v>
      </c>
      <c r="K39" s="41">
        <v>24284.7</v>
      </c>
      <c r="L39" s="41">
        <f t="shared" si="5"/>
        <v>17.032636154410383</v>
      </c>
      <c r="M39" s="43">
        <v>20414</v>
      </c>
      <c r="N39" s="41">
        <v>37136.480000000003</v>
      </c>
      <c r="O39" s="43">
        <v>4392</v>
      </c>
      <c r="P39" s="41">
        <v>28382.2</v>
      </c>
      <c r="Q39" s="41">
        <f t="shared" si="6"/>
        <v>76.426737267506226</v>
      </c>
      <c r="R39" s="43">
        <v>13514</v>
      </c>
      <c r="S39" s="41">
        <v>22128.66</v>
      </c>
      <c r="T39" s="43">
        <v>32</v>
      </c>
      <c r="U39" s="41">
        <v>9.11</v>
      </c>
      <c r="V39" s="41">
        <f t="shared" si="7"/>
        <v>4.1168331024110813E-2</v>
      </c>
    </row>
    <row r="40" spans="1:22" x14ac:dyDescent="0.25">
      <c r="A40" s="40"/>
      <c r="B40" s="40" t="s">
        <v>49</v>
      </c>
      <c r="C40" s="40">
        <f>SUM(C36:C39)</f>
        <v>151619</v>
      </c>
      <c r="D40" s="42">
        <f>SUM(D36:D39)</f>
        <v>572117.5</v>
      </c>
      <c r="E40" s="40">
        <f>SUM(E36:E39)</f>
        <v>92371</v>
      </c>
      <c r="F40" s="42">
        <f>SUM(F36:F39)</f>
        <v>155122.57</v>
      </c>
      <c r="G40" s="42">
        <f t="shared" si="4"/>
        <v>27.113760722229262</v>
      </c>
      <c r="H40" s="44">
        <f>SUM(H36:H39)</f>
        <v>105532</v>
      </c>
      <c r="I40" s="42">
        <f>SUM(I36:I39)</f>
        <v>436872.66000000003</v>
      </c>
      <c r="J40" s="44">
        <f>SUM(J36:J39)</f>
        <v>78600</v>
      </c>
      <c r="K40" s="42">
        <f>SUM(K36:K39)</f>
        <v>90145.819999999992</v>
      </c>
      <c r="L40" s="42">
        <f t="shared" si="5"/>
        <v>20.634346859792046</v>
      </c>
      <c r="M40" s="44">
        <f>SUM(M36:M39)</f>
        <v>46087</v>
      </c>
      <c r="N40" s="42">
        <f>SUM(N36:N39)</f>
        <v>135244.84</v>
      </c>
      <c r="O40" s="44">
        <f>SUM(O36:O39)</f>
        <v>13771</v>
      </c>
      <c r="P40" s="42">
        <f>SUM(P36:P39)</f>
        <v>64976.75</v>
      </c>
      <c r="Q40" s="42">
        <f t="shared" si="6"/>
        <v>48.043792280725832</v>
      </c>
      <c r="R40" s="44">
        <f>SUM(R36:R39)</f>
        <v>40346</v>
      </c>
      <c r="S40" s="42">
        <f>SUM(S36:S39)</f>
        <v>78970.460000000006</v>
      </c>
      <c r="T40" s="44">
        <f>SUM(T36:T39)</f>
        <v>63430</v>
      </c>
      <c r="U40" s="42">
        <f>SUM(U36:U39)</f>
        <v>95855.87999999999</v>
      </c>
      <c r="V40" s="42">
        <f t="shared" si="7"/>
        <v>121.38194459042025</v>
      </c>
    </row>
    <row r="41" spans="1:22" x14ac:dyDescent="0.25">
      <c r="A41" s="39">
        <v>31</v>
      </c>
      <c r="B41" s="39" t="s">
        <v>50</v>
      </c>
      <c r="C41" s="39">
        <v>145</v>
      </c>
      <c r="D41" s="41">
        <v>222.06</v>
      </c>
      <c r="E41" s="39">
        <v>0</v>
      </c>
      <c r="F41" s="41">
        <v>0</v>
      </c>
      <c r="G41" s="41">
        <f t="shared" si="4"/>
        <v>0</v>
      </c>
      <c r="H41" s="43">
        <v>100</v>
      </c>
      <c r="I41" s="41">
        <v>159.5</v>
      </c>
      <c r="J41" s="43">
        <v>0</v>
      </c>
      <c r="K41" s="41">
        <v>0</v>
      </c>
      <c r="L41" s="41">
        <f t="shared" si="5"/>
        <v>0</v>
      </c>
      <c r="M41" s="43">
        <v>45</v>
      </c>
      <c r="N41" s="41">
        <v>62.56</v>
      </c>
      <c r="O41" s="43">
        <v>0</v>
      </c>
      <c r="P41" s="41">
        <v>0</v>
      </c>
      <c r="Q41" s="41">
        <f t="shared" si="6"/>
        <v>0</v>
      </c>
      <c r="R41" s="43">
        <v>0</v>
      </c>
      <c r="S41" s="41">
        <v>0</v>
      </c>
      <c r="T41" s="43">
        <v>0</v>
      </c>
      <c r="U41" s="41">
        <v>0</v>
      </c>
      <c r="V41" s="41" t="e">
        <f t="shared" si="7"/>
        <v>#DIV/0!</v>
      </c>
    </row>
    <row r="42" spans="1:22" x14ac:dyDescent="0.25">
      <c r="A42" s="39">
        <v>32</v>
      </c>
      <c r="B42" s="39" t="s">
        <v>51</v>
      </c>
      <c r="C42" s="39">
        <v>0</v>
      </c>
      <c r="D42" s="41">
        <v>0</v>
      </c>
      <c r="E42" s="39">
        <v>0</v>
      </c>
      <c r="F42" s="41">
        <v>0</v>
      </c>
      <c r="G42" s="41" t="e">
        <f t="shared" si="4"/>
        <v>#DIV/0!</v>
      </c>
      <c r="H42" s="43">
        <v>0</v>
      </c>
      <c r="I42" s="41">
        <v>0</v>
      </c>
      <c r="J42" s="43">
        <v>0</v>
      </c>
      <c r="K42" s="41">
        <v>0</v>
      </c>
      <c r="L42" s="41" t="e">
        <f t="shared" si="5"/>
        <v>#DIV/0!</v>
      </c>
      <c r="M42" s="43">
        <v>0</v>
      </c>
      <c r="N42" s="41">
        <v>0</v>
      </c>
      <c r="O42" s="43">
        <v>0</v>
      </c>
      <c r="P42" s="41">
        <v>0</v>
      </c>
      <c r="Q42" s="41" t="e">
        <f t="shared" si="6"/>
        <v>#DIV/0!</v>
      </c>
      <c r="R42" s="43">
        <v>0</v>
      </c>
      <c r="S42" s="41">
        <v>0</v>
      </c>
      <c r="T42" s="43">
        <v>0</v>
      </c>
      <c r="U42" s="41">
        <v>0</v>
      </c>
      <c r="V42" s="41" t="e">
        <f t="shared" si="7"/>
        <v>#DIV/0!</v>
      </c>
    </row>
    <row r="43" spans="1:22" x14ac:dyDescent="0.25">
      <c r="A43" s="39">
        <v>33</v>
      </c>
      <c r="B43" s="39" t="s">
        <v>52</v>
      </c>
      <c r="C43" s="39">
        <v>52</v>
      </c>
      <c r="D43" s="41">
        <v>20.52</v>
      </c>
      <c r="E43" s="39">
        <v>0</v>
      </c>
      <c r="F43" s="41">
        <v>0</v>
      </c>
      <c r="G43" s="41">
        <f t="shared" si="4"/>
        <v>0</v>
      </c>
      <c r="H43" s="43">
        <v>0</v>
      </c>
      <c r="I43" s="41">
        <v>0</v>
      </c>
      <c r="J43" s="43">
        <v>0</v>
      </c>
      <c r="K43" s="41">
        <v>0</v>
      </c>
      <c r="L43" s="41" t="e">
        <f t="shared" si="5"/>
        <v>#DIV/0!</v>
      </c>
      <c r="M43" s="43">
        <v>52</v>
      </c>
      <c r="N43" s="41">
        <v>20.52</v>
      </c>
      <c r="O43" s="43">
        <v>0</v>
      </c>
      <c r="P43" s="41">
        <v>0</v>
      </c>
      <c r="Q43" s="41">
        <f t="shared" si="6"/>
        <v>0</v>
      </c>
      <c r="R43" s="43">
        <v>30</v>
      </c>
      <c r="S43" s="41">
        <v>26</v>
      </c>
      <c r="T43" s="43">
        <v>0</v>
      </c>
      <c r="U43" s="41">
        <v>0</v>
      </c>
      <c r="V43" s="41">
        <f t="shared" si="7"/>
        <v>0</v>
      </c>
    </row>
    <row r="44" spans="1:22" x14ac:dyDescent="0.25">
      <c r="A44" s="39">
        <v>34</v>
      </c>
      <c r="B44" s="39" t="s">
        <v>53</v>
      </c>
      <c r="C44" s="39">
        <v>237</v>
      </c>
      <c r="D44" s="41">
        <v>393.61</v>
      </c>
      <c r="E44" s="39">
        <v>0</v>
      </c>
      <c r="F44" s="41">
        <v>0</v>
      </c>
      <c r="G44" s="41">
        <f t="shared" si="4"/>
        <v>0</v>
      </c>
      <c r="H44" s="43">
        <v>126</v>
      </c>
      <c r="I44" s="41">
        <v>282.26</v>
      </c>
      <c r="J44" s="43">
        <v>0</v>
      </c>
      <c r="K44" s="41">
        <v>0</v>
      </c>
      <c r="L44" s="41">
        <f t="shared" si="5"/>
        <v>0</v>
      </c>
      <c r="M44" s="43">
        <v>111</v>
      </c>
      <c r="N44" s="41">
        <v>111.35</v>
      </c>
      <c r="O44" s="43">
        <v>0</v>
      </c>
      <c r="P44" s="41">
        <v>0</v>
      </c>
      <c r="Q44" s="41">
        <f t="shared" si="6"/>
        <v>0</v>
      </c>
      <c r="R44" s="43">
        <v>30</v>
      </c>
      <c r="S44" s="41">
        <v>26</v>
      </c>
      <c r="T44" s="43">
        <v>0</v>
      </c>
      <c r="U44" s="41">
        <v>0</v>
      </c>
      <c r="V44" s="41">
        <f t="shared" si="7"/>
        <v>0</v>
      </c>
    </row>
    <row r="45" spans="1:22" x14ac:dyDescent="0.25">
      <c r="A45" s="39">
        <v>35</v>
      </c>
      <c r="B45" s="39" t="s">
        <v>54</v>
      </c>
      <c r="C45" s="39">
        <v>10</v>
      </c>
      <c r="D45" s="41">
        <v>20.38</v>
      </c>
      <c r="E45" s="39">
        <v>0</v>
      </c>
      <c r="F45" s="41">
        <v>0</v>
      </c>
      <c r="G45" s="41">
        <f t="shared" si="4"/>
        <v>0</v>
      </c>
      <c r="H45" s="43">
        <v>0</v>
      </c>
      <c r="I45" s="41">
        <v>0</v>
      </c>
      <c r="J45" s="43">
        <v>0</v>
      </c>
      <c r="K45" s="41">
        <v>0</v>
      </c>
      <c r="L45" s="41" t="e">
        <f t="shared" si="5"/>
        <v>#DIV/0!</v>
      </c>
      <c r="M45" s="43">
        <v>10</v>
      </c>
      <c r="N45" s="41">
        <v>20.38</v>
      </c>
      <c r="O45" s="43">
        <v>0</v>
      </c>
      <c r="P45" s="41">
        <v>0</v>
      </c>
      <c r="Q45" s="41">
        <f t="shared" si="6"/>
        <v>0</v>
      </c>
      <c r="R45" s="43">
        <v>0</v>
      </c>
      <c r="S45" s="41">
        <v>0</v>
      </c>
      <c r="T45" s="43">
        <v>0</v>
      </c>
      <c r="U45" s="41">
        <v>0</v>
      </c>
      <c r="V45" s="41" t="e">
        <f t="shared" si="7"/>
        <v>#DIV/0!</v>
      </c>
    </row>
    <row r="46" spans="1:22" x14ac:dyDescent="0.25">
      <c r="A46" s="40"/>
      <c r="B46" s="40" t="s">
        <v>55</v>
      </c>
      <c r="C46" s="40">
        <f>SUM(C41:C45)</f>
        <v>444</v>
      </c>
      <c r="D46" s="42">
        <f>SUM(D41:D45)</f>
        <v>656.57</v>
      </c>
      <c r="E46" s="40">
        <f>SUM(E41:E45)</f>
        <v>0</v>
      </c>
      <c r="F46" s="42">
        <f>SUM(F41:F45)</f>
        <v>0</v>
      </c>
      <c r="G46" s="42">
        <f t="shared" si="4"/>
        <v>0</v>
      </c>
      <c r="H46" s="44">
        <f>SUM(H41:H45)</f>
        <v>226</v>
      </c>
      <c r="I46" s="42">
        <f>SUM(I41:I45)</f>
        <v>441.76</v>
      </c>
      <c r="J46" s="44">
        <f>SUM(J41:J45)</f>
        <v>0</v>
      </c>
      <c r="K46" s="42">
        <f>SUM(K41:K45)</f>
        <v>0</v>
      </c>
      <c r="L46" s="42">
        <f t="shared" si="5"/>
        <v>0</v>
      </c>
      <c r="M46" s="44">
        <f>SUM(M41:M45)</f>
        <v>218</v>
      </c>
      <c r="N46" s="42">
        <f>SUM(N41:N45)</f>
        <v>214.81</v>
      </c>
      <c r="O46" s="44">
        <f>SUM(O41:O45)</f>
        <v>0</v>
      </c>
      <c r="P46" s="42">
        <f>SUM(P41:P45)</f>
        <v>0</v>
      </c>
      <c r="Q46" s="42">
        <f t="shared" si="6"/>
        <v>0</v>
      </c>
      <c r="R46" s="44">
        <f>SUM(R41:R45)</f>
        <v>60</v>
      </c>
      <c r="S46" s="42">
        <f>SUM(S41:S45)</f>
        <v>52</v>
      </c>
      <c r="T46" s="44">
        <f>SUM(T41:T45)</f>
        <v>0</v>
      </c>
      <c r="U46" s="42">
        <f>SUM(U41:U45)</f>
        <v>0</v>
      </c>
      <c r="V46" s="42">
        <f t="shared" si="7"/>
        <v>0</v>
      </c>
    </row>
    <row r="47" spans="1:22" x14ac:dyDescent="0.25">
      <c r="A47" s="39">
        <v>36</v>
      </c>
      <c r="B47" s="39" t="s">
        <v>56</v>
      </c>
      <c r="C47" s="39">
        <v>2178</v>
      </c>
      <c r="D47" s="41">
        <v>7847.44</v>
      </c>
      <c r="E47" s="39">
        <v>462</v>
      </c>
      <c r="F47" s="41">
        <v>2170.73</v>
      </c>
      <c r="G47" s="41">
        <f t="shared" si="4"/>
        <v>27.661632328504581</v>
      </c>
      <c r="H47" s="43">
        <v>1150</v>
      </c>
      <c r="I47" s="41">
        <v>4466.29</v>
      </c>
      <c r="J47" s="43">
        <v>0</v>
      </c>
      <c r="K47" s="41">
        <v>0</v>
      </c>
      <c r="L47" s="41">
        <f t="shared" si="5"/>
        <v>0</v>
      </c>
      <c r="M47" s="43">
        <v>1028</v>
      </c>
      <c r="N47" s="41">
        <v>3381.15</v>
      </c>
      <c r="O47" s="43">
        <v>462</v>
      </c>
      <c r="P47" s="41">
        <v>2170.73</v>
      </c>
      <c r="Q47" s="41">
        <f t="shared" si="6"/>
        <v>64.200937550833288</v>
      </c>
      <c r="R47" s="43">
        <v>82</v>
      </c>
      <c r="S47" s="41">
        <v>164.02</v>
      </c>
      <c r="T47" s="43">
        <v>0</v>
      </c>
      <c r="U47" s="41">
        <v>0</v>
      </c>
      <c r="V47" s="41">
        <f t="shared" si="7"/>
        <v>0</v>
      </c>
    </row>
    <row r="48" spans="1:22" x14ac:dyDescent="0.25">
      <c r="A48" s="39">
        <v>37</v>
      </c>
      <c r="B48" s="39" t="s">
        <v>57</v>
      </c>
      <c r="C48" s="39">
        <v>102</v>
      </c>
      <c r="D48" s="41">
        <v>323.77999999999997</v>
      </c>
      <c r="E48" s="39">
        <v>1</v>
      </c>
      <c r="F48" s="41">
        <v>5.22</v>
      </c>
      <c r="G48" s="41">
        <f t="shared" si="4"/>
        <v>1.6122058187658286</v>
      </c>
      <c r="H48" s="43">
        <v>91</v>
      </c>
      <c r="I48" s="41">
        <v>295.77999999999997</v>
      </c>
      <c r="J48" s="43">
        <v>0</v>
      </c>
      <c r="K48" s="41">
        <v>0</v>
      </c>
      <c r="L48" s="41">
        <f t="shared" si="5"/>
        <v>0</v>
      </c>
      <c r="M48" s="43">
        <v>11</v>
      </c>
      <c r="N48" s="41">
        <v>28</v>
      </c>
      <c r="O48" s="43">
        <v>1</v>
      </c>
      <c r="P48" s="41">
        <v>5.22</v>
      </c>
      <c r="Q48" s="41">
        <f t="shared" si="6"/>
        <v>18.642857142857142</v>
      </c>
      <c r="R48" s="43">
        <v>0</v>
      </c>
      <c r="S48" s="41">
        <v>0</v>
      </c>
      <c r="T48" s="43">
        <v>1</v>
      </c>
      <c r="U48" s="41">
        <v>5.22</v>
      </c>
      <c r="V48" s="41" t="e">
        <f t="shared" si="7"/>
        <v>#DIV/0!</v>
      </c>
    </row>
    <row r="49" spans="1:22" x14ac:dyDescent="0.25">
      <c r="A49" s="39">
        <v>38</v>
      </c>
      <c r="B49" s="39" t="s">
        <v>58</v>
      </c>
      <c r="C49" s="39">
        <v>1622</v>
      </c>
      <c r="D49" s="41">
        <v>2147.85</v>
      </c>
      <c r="E49" s="39">
        <v>1419</v>
      </c>
      <c r="F49" s="41">
        <v>902.35</v>
      </c>
      <c r="G49" s="41">
        <f t="shared" si="4"/>
        <v>42.011779221081554</v>
      </c>
      <c r="H49" s="43">
        <v>502</v>
      </c>
      <c r="I49" s="41">
        <v>801.95</v>
      </c>
      <c r="J49" s="43">
        <v>0</v>
      </c>
      <c r="K49" s="41">
        <v>0</v>
      </c>
      <c r="L49" s="41">
        <f t="shared" si="5"/>
        <v>0</v>
      </c>
      <c r="M49" s="43">
        <v>1120</v>
      </c>
      <c r="N49" s="41">
        <v>1345.9</v>
      </c>
      <c r="O49" s="43">
        <v>1419</v>
      </c>
      <c r="P49" s="41">
        <v>902.35</v>
      </c>
      <c r="Q49" s="41">
        <f t="shared" si="6"/>
        <v>67.044356935879335</v>
      </c>
      <c r="R49" s="43">
        <v>0</v>
      </c>
      <c r="S49" s="41">
        <v>0</v>
      </c>
      <c r="T49" s="43">
        <v>3</v>
      </c>
      <c r="U49" s="41">
        <v>3.2</v>
      </c>
      <c r="V49" s="41" t="e">
        <f t="shared" si="7"/>
        <v>#DIV/0!</v>
      </c>
    </row>
    <row r="50" spans="1:22" x14ac:dyDescent="0.25">
      <c r="A50" s="39">
        <v>39</v>
      </c>
      <c r="B50" s="39" t="s">
        <v>59</v>
      </c>
      <c r="C50" s="39">
        <v>2095</v>
      </c>
      <c r="D50" s="41">
        <v>1863.92</v>
      </c>
      <c r="E50" s="39">
        <v>371</v>
      </c>
      <c r="F50" s="41">
        <v>192.29</v>
      </c>
      <c r="G50" s="41">
        <f t="shared" si="4"/>
        <v>10.316429889694836</v>
      </c>
      <c r="H50" s="43">
        <v>91</v>
      </c>
      <c r="I50" s="41">
        <v>295.72000000000003</v>
      </c>
      <c r="J50" s="43">
        <v>0</v>
      </c>
      <c r="K50" s="41">
        <v>0</v>
      </c>
      <c r="L50" s="41">
        <f t="shared" si="5"/>
        <v>0</v>
      </c>
      <c r="M50" s="43">
        <v>2004</v>
      </c>
      <c r="N50" s="41">
        <v>1568.2</v>
      </c>
      <c r="O50" s="43">
        <v>371</v>
      </c>
      <c r="P50" s="41">
        <v>192.29</v>
      </c>
      <c r="Q50" s="41">
        <f t="shared" si="6"/>
        <v>12.261828848361178</v>
      </c>
      <c r="R50" s="43">
        <v>0</v>
      </c>
      <c r="S50" s="41">
        <v>0</v>
      </c>
      <c r="T50" s="43">
        <v>278</v>
      </c>
      <c r="U50" s="41">
        <v>138.69999999999999</v>
      </c>
      <c r="V50" s="41" t="e">
        <f t="shared" si="7"/>
        <v>#DIV/0!</v>
      </c>
    </row>
    <row r="51" spans="1:22" x14ac:dyDescent="0.25">
      <c r="A51" s="40"/>
      <c r="B51" s="40" t="s">
        <v>60</v>
      </c>
      <c r="C51" s="40">
        <f>SUM(C47:C50)</f>
        <v>5997</v>
      </c>
      <c r="D51" s="42">
        <f>SUM(D47:D50)</f>
        <v>12182.99</v>
      </c>
      <c r="E51" s="40">
        <f>SUM(E47:E50)</f>
        <v>2253</v>
      </c>
      <c r="F51" s="42">
        <f>SUM(F47:F50)</f>
        <v>3270.5899999999997</v>
      </c>
      <c r="G51" s="42">
        <f t="shared" si="4"/>
        <v>26.845544484564133</v>
      </c>
      <c r="H51" s="44">
        <f>SUM(H47:H50)</f>
        <v>1834</v>
      </c>
      <c r="I51" s="42">
        <f>SUM(I47:I50)</f>
        <v>5859.74</v>
      </c>
      <c r="J51" s="44">
        <f>SUM(J47:J50)</f>
        <v>0</v>
      </c>
      <c r="K51" s="42">
        <f>SUM(K47:K50)</f>
        <v>0</v>
      </c>
      <c r="L51" s="42">
        <f t="shared" si="5"/>
        <v>0</v>
      </c>
      <c r="M51" s="44">
        <f>SUM(M47:M50)</f>
        <v>4163</v>
      </c>
      <c r="N51" s="42">
        <f>SUM(N47:N50)</f>
        <v>6323.25</v>
      </c>
      <c r="O51" s="44">
        <f>SUM(O47:O50)</f>
        <v>2253</v>
      </c>
      <c r="P51" s="42">
        <f>SUM(P47:P50)</f>
        <v>3270.5899999999997</v>
      </c>
      <c r="Q51" s="42">
        <f t="shared" si="6"/>
        <v>51.723243585181663</v>
      </c>
      <c r="R51" s="44">
        <f>SUM(R47:R50)</f>
        <v>82</v>
      </c>
      <c r="S51" s="42">
        <f>SUM(S47:S50)</f>
        <v>164.02</v>
      </c>
      <c r="T51" s="44">
        <f>SUM(T47:T50)</f>
        <v>282</v>
      </c>
      <c r="U51" s="42">
        <f>SUM(U47:U50)</f>
        <v>147.11999999999998</v>
      </c>
      <c r="V51" s="42">
        <f t="shared" si="7"/>
        <v>89.696378490427975</v>
      </c>
    </row>
    <row r="52" spans="1:22" x14ac:dyDescent="0.25">
      <c r="A52" s="39">
        <v>40</v>
      </c>
      <c r="B52" s="39" t="s">
        <v>61</v>
      </c>
      <c r="C52" s="39">
        <v>0</v>
      </c>
      <c r="D52" s="41">
        <v>0</v>
      </c>
      <c r="E52" s="39">
        <v>0</v>
      </c>
      <c r="F52" s="41">
        <v>0</v>
      </c>
      <c r="G52" s="41" t="e">
        <f t="shared" si="4"/>
        <v>#DIV/0!</v>
      </c>
      <c r="H52" s="43">
        <v>0</v>
      </c>
      <c r="I52" s="41">
        <v>0</v>
      </c>
      <c r="J52" s="43">
        <v>0</v>
      </c>
      <c r="K52" s="41">
        <v>0</v>
      </c>
      <c r="L52" s="41" t="e">
        <f t="shared" si="5"/>
        <v>#DIV/0!</v>
      </c>
      <c r="M52" s="43">
        <v>0</v>
      </c>
      <c r="N52" s="41">
        <v>0</v>
      </c>
      <c r="O52" s="43">
        <v>0</v>
      </c>
      <c r="P52" s="41">
        <v>0</v>
      </c>
      <c r="Q52" s="41" t="e">
        <f t="shared" si="6"/>
        <v>#DIV/0!</v>
      </c>
      <c r="R52" s="43">
        <v>0</v>
      </c>
      <c r="S52" s="41">
        <v>0</v>
      </c>
      <c r="T52" s="43">
        <v>0</v>
      </c>
      <c r="U52" s="41">
        <v>0</v>
      </c>
      <c r="V52" s="41" t="e">
        <f t="shared" si="7"/>
        <v>#DIV/0!</v>
      </c>
    </row>
    <row r="53" spans="1:22" x14ac:dyDescent="0.25">
      <c r="A53" s="39">
        <v>41</v>
      </c>
      <c r="B53" s="39" t="s">
        <v>62</v>
      </c>
      <c r="C53" s="39">
        <v>0</v>
      </c>
      <c r="D53" s="41">
        <v>0</v>
      </c>
      <c r="E53" s="39">
        <v>0</v>
      </c>
      <c r="F53" s="41">
        <v>0</v>
      </c>
      <c r="G53" s="41" t="e">
        <f t="shared" si="4"/>
        <v>#DIV/0!</v>
      </c>
      <c r="H53" s="43">
        <v>0</v>
      </c>
      <c r="I53" s="41">
        <v>0</v>
      </c>
      <c r="J53" s="43">
        <v>0</v>
      </c>
      <c r="K53" s="41">
        <v>0</v>
      </c>
      <c r="L53" s="41" t="e">
        <f t="shared" si="5"/>
        <v>#DIV/0!</v>
      </c>
      <c r="M53" s="43">
        <v>0</v>
      </c>
      <c r="N53" s="41">
        <v>0</v>
      </c>
      <c r="O53" s="43">
        <v>0</v>
      </c>
      <c r="P53" s="41">
        <v>0</v>
      </c>
      <c r="Q53" s="41" t="e">
        <f t="shared" si="6"/>
        <v>#DIV/0!</v>
      </c>
      <c r="R53" s="43">
        <v>0</v>
      </c>
      <c r="S53" s="41">
        <v>0</v>
      </c>
      <c r="T53" s="43">
        <v>0</v>
      </c>
      <c r="U53" s="41">
        <v>0</v>
      </c>
      <c r="V53" s="41" t="e">
        <f t="shared" si="7"/>
        <v>#DIV/0!</v>
      </c>
    </row>
    <row r="54" spans="1:22" x14ac:dyDescent="0.25">
      <c r="A54" s="39">
        <v>42</v>
      </c>
      <c r="B54" s="39" t="s">
        <v>63</v>
      </c>
      <c r="C54" s="39">
        <v>0</v>
      </c>
      <c r="D54" s="41">
        <v>0</v>
      </c>
      <c r="E54" s="39">
        <v>0</v>
      </c>
      <c r="F54" s="41">
        <v>0</v>
      </c>
      <c r="G54" s="41" t="e">
        <f t="shared" si="4"/>
        <v>#DIV/0!</v>
      </c>
      <c r="H54" s="43">
        <v>0</v>
      </c>
      <c r="I54" s="41">
        <v>0</v>
      </c>
      <c r="J54" s="43">
        <v>0</v>
      </c>
      <c r="K54" s="41">
        <v>0</v>
      </c>
      <c r="L54" s="41" t="e">
        <f t="shared" si="5"/>
        <v>#DIV/0!</v>
      </c>
      <c r="M54" s="43">
        <v>0</v>
      </c>
      <c r="N54" s="41">
        <v>0</v>
      </c>
      <c r="O54" s="43">
        <v>0</v>
      </c>
      <c r="P54" s="41">
        <v>0</v>
      </c>
      <c r="Q54" s="41" t="e">
        <f t="shared" si="6"/>
        <v>#DIV/0!</v>
      </c>
      <c r="R54" s="43">
        <v>0</v>
      </c>
      <c r="S54" s="41">
        <v>0</v>
      </c>
      <c r="T54" s="43">
        <v>0</v>
      </c>
      <c r="U54" s="41">
        <v>0</v>
      </c>
      <c r="V54" s="41" t="e">
        <f t="shared" si="7"/>
        <v>#DIV/0!</v>
      </c>
    </row>
    <row r="55" spans="1:22" x14ac:dyDescent="0.25">
      <c r="A55" s="39">
        <v>43</v>
      </c>
      <c r="B55" s="39" t="s">
        <v>64</v>
      </c>
      <c r="C55" s="39">
        <v>0</v>
      </c>
      <c r="D55" s="41">
        <v>0</v>
      </c>
      <c r="E55" s="39">
        <v>0</v>
      </c>
      <c r="F55" s="41">
        <v>0</v>
      </c>
      <c r="G55" s="41" t="e">
        <f t="shared" si="4"/>
        <v>#DIV/0!</v>
      </c>
      <c r="H55" s="43">
        <v>0</v>
      </c>
      <c r="I55" s="41">
        <v>0</v>
      </c>
      <c r="J55" s="43">
        <v>0</v>
      </c>
      <c r="K55" s="41">
        <v>0</v>
      </c>
      <c r="L55" s="41" t="e">
        <f t="shared" si="5"/>
        <v>#DIV/0!</v>
      </c>
      <c r="M55" s="43">
        <v>0</v>
      </c>
      <c r="N55" s="41">
        <v>0</v>
      </c>
      <c r="O55" s="43">
        <v>0</v>
      </c>
      <c r="P55" s="41">
        <v>0</v>
      </c>
      <c r="Q55" s="41" t="e">
        <f t="shared" si="6"/>
        <v>#DIV/0!</v>
      </c>
      <c r="R55" s="43">
        <v>0</v>
      </c>
      <c r="S55" s="41">
        <v>0</v>
      </c>
      <c r="T55" s="43">
        <v>0</v>
      </c>
      <c r="U55" s="41">
        <v>0</v>
      </c>
      <c r="V55" s="41" t="e">
        <f t="shared" si="7"/>
        <v>#DIV/0!</v>
      </c>
    </row>
    <row r="56" spans="1:22" x14ac:dyDescent="0.25">
      <c r="A56" s="40"/>
      <c r="B56" s="40" t="s">
        <v>65</v>
      </c>
      <c r="C56" s="40">
        <f>SUM(C52:C55)</f>
        <v>0</v>
      </c>
      <c r="D56" s="42">
        <f>SUM(D52:D55)</f>
        <v>0</v>
      </c>
      <c r="E56" s="40">
        <f>SUM(E52:E55)</f>
        <v>0</v>
      </c>
      <c r="F56" s="42">
        <f>SUM(F52:F55)</f>
        <v>0</v>
      </c>
      <c r="G56" s="42" t="e">
        <f t="shared" si="4"/>
        <v>#DIV/0!</v>
      </c>
      <c r="H56" s="44">
        <f>SUM(H52:H55)</f>
        <v>0</v>
      </c>
      <c r="I56" s="42">
        <f>SUM(I52:I55)</f>
        <v>0</v>
      </c>
      <c r="J56" s="44">
        <f>SUM(J52:J55)</f>
        <v>0</v>
      </c>
      <c r="K56" s="42">
        <f>SUM(K52:K55)</f>
        <v>0</v>
      </c>
      <c r="L56" s="42" t="e">
        <f t="shared" si="5"/>
        <v>#DIV/0!</v>
      </c>
      <c r="M56" s="44">
        <f>SUM(M52:M55)</f>
        <v>0</v>
      </c>
      <c r="N56" s="42">
        <f>SUM(N52:N55)</f>
        <v>0</v>
      </c>
      <c r="O56" s="44">
        <f>SUM(O52:O55)</f>
        <v>0</v>
      </c>
      <c r="P56" s="42">
        <f>SUM(P52:P55)</f>
        <v>0</v>
      </c>
      <c r="Q56" s="42" t="e">
        <f t="shared" si="6"/>
        <v>#DIV/0!</v>
      </c>
      <c r="R56" s="44">
        <f>SUM(R52:R55)</f>
        <v>0</v>
      </c>
      <c r="S56" s="42">
        <f>SUM(S52:S55)</f>
        <v>0</v>
      </c>
      <c r="T56" s="44">
        <f>SUM(T52:T55)</f>
        <v>0</v>
      </c>
      <c r="U56" s="42">
        <f>SUM(U52:U55)</f>
        <v>0</v>
      </c>
      <c r="V56" s="42" t="e">
        <f t="shared" si="7"/>
        <v>#DIV/0!</v>
      </c>
    </row>
    <row r="57" spans="1:22" x14ac:dyDescent="0.25">
      <c r="A57" s="40"/>
      <c r="B57" s="40" t="s">
        <v>66</v>
      </c>
      <c r="C57" s="40">
        <f>SUM(C33,C35,C40,C46,C51,C56)</f>
        <v>582496</v>
      </c>
      <c r="D57" s="42">
        <f>SUM(D33,D35,D40,D46,D51,D56)</f>
        <v>2312798.0900000003</v>
      </c>
      <c r="E57" s="40">
        <f>SUM(E33,E35,E40,E46,E51,E56)</f>
        <v>364830</v>
      </c>
      <c r="F57" s="42">
        <f>SUM(F33,F35,F40,F46,F51,F56)</f>
        <v>618894.7699999999</v>
      </c>
      <c r="G57" s="42">
        <f t="shared" si="4"/>
        <v>26.759567671555789</v>
      </c>
      <c r="H57" s="44">
        <f>SUM(H33,H35,H40,H46,H51,H56)</f>
        <v>411427</v>
      </c>
      <c r="I57" s="42">
        <f>SUM(I33,I35,I40,I46,I51,I56)</f>
        <v>1860531.3199999998</v>
      </c>
      <c r="J57" s="44">
        <f>SUM(J33,J35,J40,J46,J51,J56)</f>
        <v>318596</v>
      </c>
      <c r="K57" s="42">
        <f>SUM(K33,K35,K40,K46,K51,K56)</f>
        <v>483819.77000000008</v>
      </c>
      <c r="L57" s="42">
        <f t="shared" si="5"/>
        <v>26.004387284380687</v>
      </c>
      <c r="M57" s="44">
        <f>SUM(M33,M35,M40,M46,M51,M56)</f>
        <v>171069</v>
      </c>
      <c r="N57" s="42">
        <f>SUM(N33,N35,N40,N46,N51,N56)</f>
        <v>452266.76999999996</v>
      </c>
      <c r="O57" s="44">
        <f>SUM(O33,O35,O40,O46,O51,O56)</f>
        <v>46234</v>
      </c>
      <c r="P57" s="42">
        <f>SUM(P33,P35,P40,P46,P51,P56)</f>
        <v>135075</v>
      </c>
      <c r="Q57" s="42">
        <f t="shared" si="6"/>
        <v>29.866222539409655</v>
      </c>
      <c r="R57" s="44">
        <f>SUM(R33,R35,R40,R46,R51,R56)</f>
        <v>131156</v>
      </c>
      <c r="S57" s="42">
        <f>SUM(S33,S35,S40,S46,S51,S56)</f>
        <v>243650.11000000002</v>
      </c>
      <c r="T57" s="44">
        <f>SUM(T33,T35,T40,T46,T51,T56)</f>
        <v>186459</v>
      </c>
      <c r="U57" s="42">
        <f>SUM(U33,U35,U40,U46,U51,U56)</f>
        <v>225215.05</v>
      </c>
      <c r="V57" s="42">
        <f t="shared" si="7"/>
        <v>92.433797793073012</v>
      </c>
    </row>
  </sheetData>
  <mergeCells count="19">
    <mergeCell ref="A2:V2"/>
    <mergeCell ref="V3:V5"/>
    <mergeCell ref="C4:D4"/>
    <mergeCell ref="E4:F4"/>
    <mergeCell ref="R4:S4"/>
    <mergeCell ref="T4:U4"/>
    <mergeCell ref="A3:A5"/>
    <mergeCell ref="B3:B5"/>
    <mergeCell ref="C3:F3"/>
    <mergeCell ref="G3:G5"/>
    <mergeCell ref="R3:U3"/>
    <mergeCell ref="H3:K3"/>
    <mergeCell ref="L3:L5"/>
    <mergeCell ref="H4:I4"/>
    <mergeCell ref="J4:K4"/>
    <mergeCell ref="M3:P3"/>
    <mergeCell ref="Q3:Q5"/>
    <mergeCell ref="M4:N4"/>
    <mergeCell ref="O4:P4"/>
  </mergeCells>
  <conditionalFormatting sqref="W3:W5 Y3:Z5">
    <cfRule type="cellIs" dxfId="1" priority="1" operator="greaterThan">
      <formula>100</formula>
    </cfRule>
  </conditionalFormatting>
  <pageMargins left="0.70866141732283472" right="0.70866141732283472" top="0.74803149606299213" bottom="0.74803149606299213" header="0.31496062992125984" footer="0.31496062992125984"/>
  <pageSetup paperSize="9" scale="5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8"/>
  <sheetViews>
    <sheetView topLeftCell="G1" workbookViewId="0">
      <selection activeCell="T1" activeCellId="5" sqref="H1:H1048576 J1:J1048576 M1:M1048576 O1:O1048576 R1:R1048576 T1:T1048576"/>
    </sheetView>
  </sheetViews>
  <sheetFormatPr defaultColWidth="9.140625" defaultRowHeight="15" x14ac:dyDescent="0.25"/>
  <cols>
    <col min="1" max="1" width="3.5703125" style="5" bestFit="1" customWidth="1"/>
    <col min="2" max="2" width="22.5703125" style="5" customWidth="1"/>
    <col min="3" max="3" width="8.85546875" style="5" customWidth="1"/>
    <col min="4" max="4" width="11.140625" style="9" customWidth="1"/>
    <col min="5" max="5" width="8.85546875" style="5" customWidth="1"/>
    <col min="6" max="6" width="11.140625" style="9" customWidth="1"/>
    <col min="7" max="7" width="14.7109375" style="9" customWidth="1"/>
    <col min="8" max="8" width="12" style="38" customWidth="1"/>
    <col min="9" max="9" width="9.42578125" style="9" customWidth="1"/>
    <col min="10" max="10" width="11" style="38" customWidth="1"/>
    <col min="11" max="11" width="9.42578125" style="9" customWidth="1"/>
    <col min="12" max="12" width="10.140625" style="9" customWidth="1"/>
    <col min="13" max="13" width="10.140625" style="38" customWidth="1"/>
    <col min="14" max="14" width="10.140625" style="9" customWidth="1"/>
    <col min="15" max="15" width="10.140625" style="38" customWidth="1"/>
    <col min="16" max="17" width="10.140625" style="9" customWidth="1"/>
    <col min="18" max="18" width="8.85546875" style="38" customWidth="1"/>
    <col min="19" max="19" width="11.140625" style="9" customWidth="1"/>
    <col min="20" max="20" width="8.85546875" style="38" customWidth="1"/>
    <col min="21" max="21" width="11.140625" style="9" customWidth="1"/>
    <col min="22" max="22" width="13.140625" style="9" customWidth="1"/>
    <col min="23" max="23" width="9.140625" style="5" customWidth="1"/>
    <col min="24" max="16384" width="9.140625" style="5"/>
  </cols>
  <sheetData>
    <row r="1" spans="1:27" ht="15.75" x14ac:dyDescent="0.25">
      <c r="A1" s="13"/>
      <c r="B1" s="14"/>
      <c r="C1" s="14"/>
      <c r="D1" s="15" t="s">
        <v>0</v>
      </c>
      <c r="E1" s="14"/>
      <c r="F1" s="21"/>
      <c r="G1" s="16"/>
      <c r="H1" s="37"/>
      <c r="I1" s="16"/>
      <c r="J1" s="37"/>
      <c r="K1" s="16"/>
      <c r="L1" s="16"/>
      <c r="M1" s="37"/>
      <c r="N1" s="16"/>
      <c r="O1" s="37"/>
      <c r="P1" s="16"/>
      <c r="Q1" s="16"/>
      <c r="R1" s="37"/>
      <c r="S1" s="18" t="s">
        <v>67</v>
      </c>
      <c r="T1" s="37"/>
      <c r="U1" s="18" t="s">
        <v>2</v>
      </c>
      <c r="V1" s="19"/>
    </row>
    <row r="2" spans="1:27" x14ac:dyDescent="0.25">
      <c r="A2" s="52" t="s">
        <v>68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60"/>
      <c r="W2" s="20"/>
      <c r="X2" s="20"/>
      <c r="Y2" s="20"/>
    </row>
    <row r="3" spans="1:27" s="1" customFormat="1" ht="13.5" x14ac:dyDescent="0.25">
      <c r="A3" s="56" t="s">
        <v>4</v>
      </c>
      <c r="B3" s="57" t="s">
        <v>69</v>
      </c>
      <c r="C3" s="47" t="s">
        <v>6</v>
      </c>
      <c r="D3" s="47"/>
      <c r="E3" s="47"/>
      <c r="F3" s="47"/>
      <c r="G3" s="49" t="s">
        <v>7</v>
      </c>
      <c r="H3" s="47" t="s">
        <v>8</v>
      </c>
      <c r="I3" s="47"/>
      <c r="J3" s="47"/>
      <c r="K3" s="47"/>
      <c r="L3" s="49" t="s">
        <v>7</v>
      </c>
      <c r="M3" s="47" t="s">
        <v>9</v>
      </c>
      <c r="N3" s="47"/>
      <c r="O3" s="47"/>
      <c r="P3" s="48"/>
      <c r="Q3" s="49" t="s">
        <v>7</v>
      </c>
      <c r="R3" s="45" t="s">
        <v>10</v>
      </c>
      <c r="S3" s="45"/>
      <c r="T3" s="45"/>
      <c r="U3" s="45"/>
      <c r="V3" s="49" t="s">
        <v>7</v>
      </c>
    </row>
    <row r="4" spans="1:27" s="1" customFormat="1" ht="13.5" x14ac:dyDescent="0.25">
      <c r="A4" s="56"/>
      <c r="B4" s="58"/>
      <c r="C4" s="45" t="s">
        <v>11</v>
      </c>
      <c r="D4" s="45"/>
      <c r="E4" s="45" t="s">
        <v>12</v>
      </c>
      <c r="F4" s="45"/>
      <c r="G4" s="50"/>
      <c r="H4" s="45" t="s">
        <v>11</v>
      </c>
      <c r="I4" s="45"/>
      <c r="J4" s="45" t="s">
        <v>12</v>
      </c>
      <c r="K4" s="45"/>
      <c r="L4" s="50"/>
      <c r="M4" s="45" t="s">
        <v>11</v>
      </c>
      <c r="N4" s="45"/>
      <c r="O4" s="45" t="s">
        <v>12</v>
      </c>
      <c r="P4" s="46"/>
      <c r="Q4" s="50"/>
      <c r="R4" s="45" t="s">
        <v>11</v>
      </c>
      <c r="S4" s="45"/>
      <c r="T4" s="45" t="s">
        <v>12</v>
      </c>
      <c r="U4" s="45"/>
      <c r="V4" s="50"/>
    </row>
    <row r="5" spans="1:27" s="1" customFormat="1" x14ac:dyDescent="0.25">
      <c r="A5" s="56"/>
      <c r="B5" s="59"/>
      <c r="C5" s="4" t="s">
        <v>13</v>
      </c>
      <c r="D5" s="8" t="s">
        <v>14</v>
      </c>
      <c r="E5" s="4" t="s">
        <v>13</v>
      </c>
      <c r="F5" s="8" t="s">
        <v>14</v>
      </c>
      <c r="G5" s="51"/>
      <c r="H5" s="4" t="s">
        <v>13</v>
      </c>
      <c r="I5" s="8" t="s">
        <v>14</v>
      </c>
      <c r="J5" s="4" t="s">
        <v>13</v>
      </c>
      <c r="K5" s="8" t="s">
        <v>14</v>
      </c>
      <c r="L5" s="51"/>
      <c r="M5" s="4" t="s">
        <v>13</v>
      </c>
      <c r="N5" s="8" t="s">
        <v>14</v>
      </c>
      <c r="O5" s="4" t="s">
        <v>13</v>
      </c>
      <c r="P5" s="8" t="s">
        <v>14</v>
      </c>
      <c r="Q5" s="51"/>
      <c r="R5" s="4" t="s">
        <v>13</v>
      </c>
      <c r="S5" s="8" t="s">
        <v>14</v>
      </c>
      <c r="T5" s="4" t="s">
        <v>13</v>
      </c>
      <c r="U5" s="8" t="s">
        <v>14</v>
      </c>
      <c r="V5" s="51"/>
      <c r="W5" s="2"/>
      <c r="X5" s="2"/>
      <c r="Y5" s="2"/>
      <c r="Z5" s="2"/>
      <c r="AA5" s="7"/>
    </row>
    <row r="6" spans="1:27" x14ac:dyDescent="0.25">
      <c r="A6" s="39">
        <v>1</v>
      </c>
      <c r="B6" s="39" t="s">
        <v>70</v>
      </c>
      <c r="C6" s="39">
        <v>48849</v>
      </c>
      <c r="D6" s="41">
        <v>74779</v>
      </c>
      <c r="E6" s="39">
        <v>26338</v>
      </c>
      <c r="F6" s="41">
        <v>32120.48</v>
      </c>
      <c r="G6" s="41">
        <f t="shared" ref="G6:G18" si="0">(F6/D6)*100</f>
        <v>42.953877425480414</v>
      </c>
      <c r="H6" s="43">
        <v>28662</v>
      </c>
      <c r="I6" s="41">
        <v>50565</v>
      </c>
      <c r="J6" s="43">
        <v>22989</v>
      </c>
      <c r="K6" s="41">
        <v>20571.63</v>
      </c>
      <c r="L6" s="41">
        <f t="shared" ref="L6:L18" si="1">(K6/I6)*100</f>
        <v>40.683536042717293</v>
      </c>
      <c r="M6" s="43">
        <v>20187</v>
      </c>
      <c r="N6" s="41">
        <v>24214</v>
      </c>
      <c r="O6" s="43">
        <v>3349</v>
      </c>
      <c r="P6" s="41">
        <v>11548.85</v>
      </c>
      <c r="Q6" s="41">
        <f t="shared" ref="Q6:Q18" si="2">(P6/N6)*100</f>
        <v>47.694928553729248</v>
      </c>
      <c r="R6" s="43">
        <v>19904</v>
      </c>
      <c r="S6" s="41">
        <v>26721</v>
      </c>
      <c r="T6" s="43">
        <v>16057</v>
      </c>
      <c r="U6" s="41">
        <v>18378.330000000002</v>
      </c>
      <c r="V6" s="41">
        <f t="shared" ref="V6:V18" si="3">(U6/S6)*100</f>
        <v>68.778601100258228</v>
      </c>
    </row>
    <row r="7" spans="1:27" x14ac:dyDescent="0.25">
      <c r="A7" s="39">
        <v>2</v>
      </c>
      <c r="B7" s="39" t="s">
        <v>71</v>
      </c>
      <c r="C7" s="39">
        <v>24418</v>
      </c>
      <c r="D7" s="41">
        <v>74846.8</v>
      </c>
      <c r="E7" s="39">
        <v>31213</v>
      </c>
      <c r="F7" s="41">
        <v>27423.01</v>
      </c>
      <c r="G7" s="41">
        <f t="shared" si="0"/>
        <v>36.638854299716215</v>
      </c>
      <c r="H7" s="43">
        <v>22088</v>
      </c>
      <c r="I7" s="41">
        <v>71497.02</v>
      </c>
      <c r="J7" s="43">
        <v>29173</v>
      </c>
      <c r="K7" s="41">
        <v>24042.48</v>
      </c>
      <c r="L7" s="41">
        <f t="shared" si="1"/>
        <v>33.627247681092157</v>
      </c>
      <c r="M7" s="43">
        <v>2330</v>
      </c>
      <c r="N7" s="41">
        <v>3349.78</v>
      </c>
      <c r="O7" s="43">
        <v>2040</v>
      </c>
      <c r="P7" s="41">
        <v>3380.53</v>
      </c>
      <c r="Q7" s="41">
        <f t="shared" si="2"/>
        <v>100.91797073240632</v>
      </c>
      <c r="R7" s="43">
        <v>11865</v>
      </c>
      <c r="S7" s="41">
        <v>22843.4</v>
      </c>
      <c r="T7" s="43">
        <v>26522</v>
      </c>
      <c r="U7" s="41">
        <v>20332.34</v>
      </c>
      <c r="V7" s="41">
        <f t="shared" si="3"/>
        <v>89.00750326133587</v>
      </c>
    </row>
    <row r="8" spans="1:27" x14ac:dyDescent="0.25">
      <c r="A8" s="39">
        <v>3</v>
      </c>
      <c r="B8" s="39" t="s">
        <v>72</v>
      </c>
      <c r="C8" s="39">
        <v>33922</v>
      </c>
      <c r="D8" s="41">
        <v>93639.76</v>
      </c>
      <c r="E8" s="39">
        <v>24905</v>
      </c>
      <c r="F8" s="41">
        <v>34264.17</v>
      </c>
      <c r="G8" s="41">
        <f t="shared" si="0"/>
        <v>36.591475672299886</v>
      </c>
      <c r="H8" s="43">
        <v>25439</v>
      </c>
      <c r="I8" s="41">
        <v>75595.490000000005</v>
      </c>
      <c r="J8" s="43">
        <v>21532</v>
      </c>
      <c r="K8" s="41">
        <v>20853.73</v>
      </c>
      <c r="L8" s="41">
        <f t="shared" si="1"/>
        <v>27.585944611245989</v>
      </c>
      <c r="M8" s="43">
        <v>8483</v>
      </c>
      <c r="N8" s="41">
        <v>18044.27</v>
      </c>
      <c r="O8" s="43">
        <v>3373</v>
      </c>
      <c r="P8" s="41">
        <v>13410.44</v>
      </c>
      <c r="Q8" s="41">
        <f t="shared" si="2"/>
        <v>74.319659371091205</v>
      </c>
      <c r="R8" s="43">
        <v>0</v>
      </c>
      <c r="S8" s="41">
        <v>0</v>
      </c>
      <c r="T8" s="43">
        <v>8661</v>
      </c>
      <c r="U8" s="41">
        <v>7265.01</v>
      </c>
      <c r="V8" s="41" t="e">
        <f t="shared" si="3"/>
        <v>#DIV/0!</v>
      </c>
    </row>
    <row r="9" spans="1:27" x14ac:dyDescent="0.25">
      <c r="A9" s="39">
        <v>4</v>
      </c>
      <c r="B9" s="39" t="s">
        <v>73</v>
      </c>
      <c r="C9" s="39">
        <v>114658</v>
      </c>
      <c r="D9" s="41">
        <v>355602.04</v>
      </c>
      <c r="E9" s="39">
        <v>59979</v>
      </c>
      <c r="F9" s="41">
        <v>78678.720000000001</v>
      </c>
      <c r="G9" s="41">
        <f t="shared" si="0"/>
        <v>22.125497367787879</v>
      </c>
      <c r="H9" s="43">
        <v>66984</v>
      </c>
      <c r="I9" s="41">
        <v>272624.01</v>
      </c>
      <c r="J9" s="43">
        <v>50856</v>
      </c>
      <c r="K9" s="41">
        <v>55235.83</v>
      </c>
      <c r="L9" s="41">
        <f t="shared" si="1"/>
        <v>20.260809016784691</v>
      </c>
      <c r="M9" s="43">
        <v>47674</v>
      </c>
      <c r="N9" s="41">
        <v>82978.03</v>
      </c>
      <c r="O9" s="43">
        <v>9123</v>
      </c>
      <c r="P9" s="41">
        <v>23442.89</v>
      </c>
      <c r="Q9" s="41">
        <f t="shared" si="2"/>
        <v>28.251924033385706</v>
      </c>
      <c r="R9" s="43">
        <v>45153</v>
      </c>
      <c r="S9" s="41">
        <v>69453.460000000006</v>
      </c>
      <c r="T9" s="43">
        <v>23320</v>
      </c>
      <c r="U9" s="41">
        <v>20137.8</v>
      </c>
      <c r="V9" s="41">
        <f t="shared" si="3"/>
        <v>28.994667796248013</v>
      </c>
    </row>
    <row r="10" spans="1:27" x14ac:dyDescent="0.25">
      <c r="A10" s="39">
        <v>5</v>
      </c>
      <c r="B10" s="39" t="s">
        <v>74</v>
      </c>
      <c r="C10" s="39">
        <v>14958</v>
      </c>
      <c r="D10" s="41">
        <v>48008.59</v>
      </c>
      <c r="E10" s="39">
        <v>7141</v>
      </c>
      <c r="F10" s="41">
        <v>12921.37</v>
      </c>
      <c r="G10" s="41">
        <f t="shared" si="0"/>
        <v>26.914704222723479</v>
      </c>
      <c r="H10" s="43">
        <v>14250</v>
      </c>
      <c r="I10" s="41">
        <v>44075</v>
      </c>
      <c r="J10" s="43">
        <v>6221</v>
      </c>
      <c r="K10" s="41">
        <v>10987.49</v>
      </c>
      <c r="L10" s="41">
        <f t="shared" si="1"/>
        <v>24.929075439591607</v>
      </c>
      <c r="M10" s="43">
        <v>708</v>
      </c>
      <c r="N10" s="41">
        <v>3933.59</v>
      </c>
      <c r="O10" s="43">
        <v>920</v>
      </c>
      <c r="P10" s="41">
        <v>1933.88</v>
      </c>
      <c r="Q10" s="41">
        <f t="shared" si="2"/>
        <v>49.163232568722208</v>
      </c>
      <c r="R10" s="43">
        <v>14250</v>
      </c>
      <c r="S10" s="41">
        <v>44075</v>
      </c>
      <c r="T10" s="43">
        <v>3928</v>
      </c>
      <c r="U10" s="41">
        <v>5722.18</v>
      </c>
      <c r="V10" s="41">
        <f t="shared" si="3"/>
        <v>12.982824730572887</v>
      </c>
    </row>
    <row r="11" spans="1:27" x14ac:dyDescent="0.25">
      <c r="A11" s="39">
        <v>6</v>
      </c>
      <c r="B11" s="39" t="s">
        <v>75</v>
      </c>
      <c r="C11" s="39">
        <v>28676</v>
      </c>
      <c r="D11" s="41">
        <v>206109</v>
      </c>
      <c r="E11" s="39">
        <v>26490</v>
      </c>
      <c r="F11" s="41">
        <v>64518.73</v>
      </c>
      <c r="G11" s="41">
        <f t="shared" si="0"/>
        <v>31.303208496475165</v>
      </c>
      <c r="H11" s="43">
        <v>24567</v>
      </c>
      <c r="I11" s="41">
        <v>176497</v>
      </c>
      <c r="J11" s="43">
        <v>23953</v>
      </c>
      <c r="K11" s="41">
        <v>58010.52</v>
      </c>
      <c r="L11" s="41">
        <f t="shared" si="1"/>
        <v>32.867708799582992</v>
      </c>
      <c r="M11" s="43">
        <v>4109</v>
      </c>
      <c r="N11" s="41">
        <v>29612</v>
      </c>
      <c r="O11" s="43">
        <v>2537</v>
      </c>
      <c r="P11" s="41">
        <v>6508.21</v>
      </c>
      <c r="Q11" s="41">
        <f t="shared" si="2"/>
        <v>21.978285830068891</v>
      </c>
      <c r="R11" s="43">
        <v>3964</v>
      </c>
      <c r="S11" s="41">
        <v>10892</v>
      </c>
      <c r="T11" s="43">
        <v>9307</v>
      </c>
      <c r="U11" s="41">
        <v>13585.82</v>
      </c>
      <c r="V11" s="41">
        <f t="shared" si="3"/>
        <v>124.73209695189129</v>
      </c>
    </row>
    <row r="12" spans="1:27" x14ac:dyDescent="0.25">
      <c r="A12" s="39">
        <v>7</v>
      </c>
      <c r="B12" s="39" t="s">
        <v>76</v>
      </c>
      <c r="C12" s="39">
        <v>5410</v>
      </c>
      <c r="D12" s="41">
        <v>19543</v>
      </c>
      <c r="E12" s="39">
        <v>2452</v>
      </c>
      <c r="F12" s="41">
        <v>6264.01</v>
      </c>
      <c r="G12" s="41">
        <f t="shared" si="0"/>
        <v>32.052448447014278</v>
      </c>
      <c r="H12" s="43">
        <v>4740</v>
      </c>
      <c r="I12" s="41">
        <v>17720</v>
      </c>
      <c r="J12" s="43">
        <v>2354</v>
      </c>
      <c r="K12" s="41">
        <v>5951.41</v>
      </c>
      <c r="L12" s="41">
        <f t="shared" si="1"/>
        <v>33.585835214446952</v>
      </c>
      <c r="M12" s="43">
        <v>670</v>
      </c>
      <c r="N12" s="41">
        <v>1823</v>
      </c>
      <c r="O12" s="43">
        <v>98</v>
      </c>
      <c r="P12" s="41">
        <v>312.60000000000002</v>
      </c>
      <c r="Q12" s="41">
        <f t="shared" si="2"/>
        <v>17.147558968732859</v>
      </c>
      <c r="R12" s="43">
        <v>690</v>
      </c>
      <c r="S12" s="41">
        <v>2765</v>
      </c>
      <c r="T12" s="43">
        <v>344</v>
      </c>
      <c r="U12" s="41">
        <v>607.16999999999996</v>
      </c>
      <c r="V12" s="41">
        <f t="shared" si="3"/>
        <v>21.959132007233269</v>
      </c>
    </row>
    <row r="13" spans="1:27" x14ac:dyDescent="0.25">
      <c r="A13" s="39">
        <v>8</v>
      </c>
      <c r="B13" s="39" t="s">
        <v>77</v>
      </c>
      <c r="C13" s="39">
        <v>114605</v>
      </c>
      <c r="D13" s="41">
        <v>318112.06</v>
      </c>
      <c r="E13" s="39">
        <v>68470</v>
      </c>
      <c r="F13" s="41">
        <v>102349.65</v>
      </c>
      <c r="G13" s="41">
        <f t="shared" si="0"/>
        <v>32.174086703911819</v>
      </c>
      <c r="H13" s="43">
        <v>76580</v>
      </c>
      <c r="I13" s="41">
        <v>265189.99</v>
      </c>
      <c r="J13" s="43">
        <v>61938</v>
      </c>
      <c r="K13" s="41">
        <v>86185.79</v>
      </c>
      <c r="L13" s="41">
        <f t="shared" si="1"/>
        <v>32.499639220922326</v>
      </c>
      <c r="M13" s="43">
        <v>38025</v>
      </c>
      <c r="N13" s="41">
        <v>52922.07</v>
      </c>
      <c r="O13" s="43">
        <v>6532</v>
      </c>
      <c r="P13" s="41">
        <v>16163.86</v>
      </c>
      <c r="Q13" s="41">
        <f t="shared" si="2"/>
        <v>30.542758437075495</v>
      </c>
      <c r="R13" s="43">
        <v>22734</v>
      </c>
      <c r="S13" s="41">
        <v>38548</v>
      </c>
      <c r="T13" s="43">
        <v>52824</v>
      </c>
      <c r="U13" s="41">
        <v>64876.05</v>
      </c>
      <c r="V13" s="41">
        <f t="shared" si="3"/>
        <v>168.29939296461555</v>
      </c>
    </row>
    <row r="14" spans="1:27" x14ac:dyDescent="0.25">
      <c r="A14" s="39">
        <v>9</v>
      </c>
      <c r="B14" s="39" t="s">
        <v>78</v>
      </c>
      <c r="C14" s="39">
        <v>63422</v>
      </c>
      <c r="D14" s="41">
        <v>712034.99</v>
      </c>
      <c r="E14" s="39">
        <v>53685</v>
      </c>
      <c r="F14" s="41">
        <v>140293.73000000001</v>
      </c>
      <c r="G14" s="41">
        <f t="shared" si="0"/>
        <v>19.703207281990455</v>
      </c>
      <c r="H14" s="43">
        <v>37824</v>
      </c>
      <c r="I14" s="41">
        <v>541388</v>
      </c>
      <c r="J14" s="43">
        <v>47755</v>
      </c>
      <c r="K14" s="41">
        <v>115723.53</v>
      </c>
      <c r="L14" s="41">
        <f t="shared" si="1"/>
        <v>21.375340790708329</v>
      </c>
      <c r="M14" s="43">
        <v>25598</v>
      </c>
      <c r="N14" s="41">
        <v>170646.99</v>
      </c>
      <c r="O14" s="43">
        <v>5930</v>
      </c>
      <c r="P14" s="41">
        <v>24570.2</v>
      </c>
      <c r="Q14" s="41">
        <f t="shared" si="2"/>
        <v>14.398261580822494</v>
      </c>
      <c r="R14" s="43">
        <v>0</v>
      </c>
      <c r="S14" s="41">
        <v>0</v>
      </c>
      <c r="T14" s="43">
        <v>25423</v>
      </c>
      <c r="U14" s="41">
        <v>47761.91</v>
      </c>
      <c r="V14" s="41" t="e">
        <f t="shared" si="3"/>
        <v>#DIV/0!</v>
      </c>
    </row>
    <row r="15" spans="1:27" x14ac:dyDescent="0.25">
      <c r="A15" s="39">
        <v>10</v>
      </c>
      <c r="B15" s="39" t="s">
        <v>79</v>
      </c>
      <c r="C15" s="39">
        <v>54836</v>
      </c>
      <c r="D15" s="41">
        <v>145009.38</v>
      </c>
      <c r="E15" s="39">
        <v>21574</v>
      </c>
      <c r="F15" s="41">
        <v>38814.949999999997</v>
      </c>
      <c r="G15" s="41">
        <f t="shared" si="0"/>
        <v>26.767199473578877</v>
      </c>
      <c r="H15" s="43">
        <v>48662</v>
      </c>
      <c r="I15" s="41">
        <v>120137</v>
      </c>
      <c r="J15" s="43">
        <v>18305</v>
      </c>
      <c r="K15" s="41">
        <v>29203.68</v>
      </c>
      <c r="L15" s="41">
        <f t="shared" si="1"/>
        <v>24.308647627292174</v>
      </c>
      <c r="M15" s="43">
        <v>6174</v>
      </c>
      <c r="N15" s="41">
        <v>24872.38</v>
      </c>
      <c r="O15" s="43">
        <v>3269</v>
      </c>
      <c r="P15" s="41">
        <v>9611.27</v>
      </c>
      <c r="Q15" s="41">
        <f t="shared" si="2"/>
        <v>38.642341424503805</v>
      </c>
      <c r="R15" s="43">
        <v>12596</v>
      </c>
      <c r="S15" s="41">
        <v>28352.25</v>
      </c>
      <c r="T15" s="43">
        <v>10120</v>
      </c>
      <c r="U15" s="41">
        <v>14057.94</v>
      </c>
      <c r="V15" s="41">
        <f t="shared" si="3"/>
        <v>49.583154776075979</v>
      </c>
    </row>
    <row r="16" spans="1:27" x14ac:dyDescent="0.25">
      <c r="A16" s="39">
        <v>11</v>
      </c>
      <c r="B16" s="39" t="s">
        <v>80</v>
      </c>
      <c r="C16" s="39">
        <v>27507</v>
      </c>
      <c r="D16" s="41">
        <v>134183.39000000001</v>
      </c>
      <c r="E16" s="39">
        <v>17315</v>
      </c>
      <c r="F16" s="41">
        <v>37137.64</v>
      </c>
      <c r="G16" s="41">
        <f t="shared" si="0"/>
        <v>27.676778772693101</v>
      </c>
      <c r="H16" s="43">
        <v>23250</v>
      </c>
      <c r="I16" s="41">
        <v>120686.25</v>
      </c>
      <c r="J16" s="43">
        <v>14387</v>
      </c>
      <c r="K16" s="41">
        <v>29429.09</v>
      </c>
      <c r="L16" s="41">
        <f t="shared" si="1"/>
        <v>24.384791142321514</v>
      </c>
      <c r="M16" s="43">
        <v>4257</v>
      </c>
      <c r="N16" s="41">
        <v>13497.14</v>
      </c>
      <c r="O16" s="43">
        <v>2928</v>
      </c>
      <c r="P16" s="41">
        <v>7708.55</v>
      </c>
      <c r="Q16" s="41">
        <f t="shared" si="2"/>
        <v>57.112469752851347</v>
      </c>
      <c r="R16" s="43">
        <v>0</v>
      </c>
      <c r="S16" s="41">
        <v>0</v>
      </c>
      <c r="T16" s="43">
        <v>3502</v>
      </c>
      <c r="U16" s="41">
        <v>5469.64</v>
      </c>
      <c r="V16" s="41" t="e">
        <f t="shared" si="3"/>
        <v>#DIV/0!</v>
      </c>
    </row>
    <row r="17" spans="1:22" x14ac:dyDescent="0.25">
      <c r="A17" s="39">
        <v>12</v>
      </c>
      <c r="B17" s="39" t="s">
        <v>81</v>
      </c>
      <c r="C17" s="39">
        <v>51235</v>
      </c>
      <c r="D17" s="41">
        <v>130930.08</v>
      </c>
      <c r="E17" s="39">
        <v>25268</v>
      </c>
      <c r="F17" s="41">
        <v>44108.36</v>
      </c>
      <c r="G17" s="41">
        <f t="shared" si="0"/>
        <v>33.688484724060352</v>
      </c>
      <c r="H17" s="43">
        <v>38381</v>
      </c>
      <c r="I17" s="41">
        <v>104556.56</v>
      </c>
      <c r="J17" s="43">
        <v>19133</v>
      </c>
      <c r="K17" s="41">
        <v>27624.62</v>
      </c>
      <c r="L17" s="41">
        <f t="shared" si="1"/>
        <v>26.420742993074754</v>
      </c>
      <c r="M17" s="43">
        <v>12854</v>
      </c>
      <c r="N17" s="41">
        <v>26373.52</v>
      </c>
      <c r="O17" s="43">
        <v>6135</v>
      </c>
      <c r="P17" s="41">
        <v>16483.740000000002</v>
      </c>
      <c r="Q17" s="41">
        <f t="shared" si="2"/>
        <v>62.501099587768337</v>
      </c>
      <c r="R17" s="43">
        <v>0</v>
      </c>
      <c r="S17" s="41">
        <v>0</v>
      </c>
      <c r="T17" s="43">
        <v>6451</v>
      </c>
      <c r="U17" s="41">
        <v>7020.86</v>
      </c>
      <c r="V17" s="41" t="e">
        <f t="shared" si="3"/>
        <v>#DIV/0!</v>
      </c>
    </row>
    <row r="18" spans="1:22" x14ac:dyDescent="0.25">
      <c r="A18" s="40"/>
      <c r="B18" s="40" t="s">
        <v>66</v>
      </c>
      <c r="C18" s="40">
        <f>SUM(C6:C17)</f>
        <v>582496</v>
      </c>
      <c r="D18" s="42">
        <f>SUM(D6:D17)</f>
        <v>2312798.0900000003</v>
      </c>
      <c r="E18" s="40">
        <f>SUM(E6:E17)</f>
        <v>364830</v>
      </c>
      <c r="F18" s="42">
        <f>SUM(F6:F17)</f>
        <v>618894.81999999995</v>
      </c>
      <c r="G18" s="42">
        <f t="shared" si="0"/>
        <v>26.759569833439279</v>
      </c>
      <c r="H18" s="44">
        <f>SUM(H6:H17)</f>
        <v>411427</v>
      </c>
      <c r="I18" s="42">
        <f>SUM(I6:I17)</f>
        <v>1860531.32</v>
      </c>
      <c r="J18" s="44">
        <f>SUM(J6:J17)</f>
        <v>318596</v>
      </c>
      <c r="K18" s="42">
        <f>SUM(K6:K17)</f>
        <v>483819.80000000005</v>
      </c>
      <c r="L18" s="42">
        <f t="shared" si="1"/>
        <v>26.004388896823304</v>
      </c>
      <c r="M18" s="44">
        <f>SUM(M6:M17)</f>
        <v>171069</v>
      </c>
      <c r="N18" s="42">
        <f>SUM(N6:N17)</f>
        <v>452266.77</v>
      </c>
      <c r="O18" s="44">
        <f>SUM(O6:O17)</f>
        <v>46234</v>
      </c>
      <c r="P18" s="42">
        <f>SUM(P6:P17)</f>
        <v>135075.01999999999</v>
      </c>
      <c r="Q18" s="42">
        <f t="shared" si="2"/>
        <v>29.866226961578445</v>
      </c>
      <c r="R18" s="44">
        <f>SUM(R6:R17)</f>
        <v>131156</v>
      </c>
      <c r="S18" s="42">
        <f>SUM(S6:S17)</f>
        <v>243650.11000000002</v>
      </c>
      <c r="T18" s="44">
        <f>SUM(T6:T17)</f>
        <v>186459</v>
      </c>
      <c r="U18" s="42">
        <f>SUM(U6:U17)</f>
        <v>225215.05000000002</v>
      </c>
      <c r="V18" s="42">
        <f t="shared" si="3"/>
        <v>92.433797793073026</v>
      </c>
    </row>
  </sheetData>
  <mergeCells count="19">
    <mergeCell ref="V3:V5"/>
    <mergeCell ref="C4:D4"/>
    <mergeCell ref="E4:F4"/>
    <mergeCell ref="A2:V2"/>
    <mergeCell ref="R4:S4"/>
    <mergeCell ref="T4:U4"/>
    <mergeCell ref="A3:A5"/>
    <mergeCell ref="B3:B5"/>
    <mergeCell ref="C3:F3"/>
    <mergeCell ref="G3:G5"/>
    <mergeCell ref="R3:U3"/>
    <mergeCell ref="H3:K3"/>
    <mergeCell ref="L3:L5"/>
    <mergeCell ref="H4:I4"/>
    <mergeCell ref="J4:K4"/>
    <mergeCell ref="M3:P3"/>
    <mergeCell ref="M4:N4"/>
    <mergeCell ref="O4:P4"/>
    <mergeCell ref="Q3:Q5"/>
  </mergeCells>
  <conditionalFormatting sqref="W3:W5 Y3:Z5">
    <cfRule type="cellIs" dxfId="0" priority="1" operator="greaterThan">
      <formula>100</formula>
    </cfRule>
  </conditionalFormatting>
  <pageMargins left="0.70866141732283472" right="0.70866141732283472" top="0.74803149606299213" bottom="0.74803149606299213" header="0.31496062992125984" footer="0.31496062992125984"/>
  <pageSetup paperSize="9" scale="5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57"/>
  <sheetViews>
    <sheetView workbookViewId="0">
      <selection sqref="A1:Q2"/>
    </sheetView>
  </sheetViews>
  <sheetFormatPr defaultColWidth="9.140625" defaultRowHeight="15" x14ac:dyDescent="0.25"/>
  <cols>
    <col min="1" max="1" width="3.5703125" style="5" bestFit="1" customWidth="1"/>
    <col min="2" max="2" width="20.28515625" style="5" customWidth="1"/>
    <col min="3" max="3" width="8.85546875" style="5" customWidth="1"/>
    <col min="4" max="4" width="11.140625" style="9" customWidth="1"/>
    <col min="5" max="5" width="8.85546875" style="5" customWidth="1"/>
    <col min="6" max="6" width="11.140625" style="9" customWidth="1"/>
    <col min="7" max="7" width="11.5703125" style="9" customWidth="1"/>
    <col min="8" max="8" width="8.85546875" style="5" customWidth="1"/>
    <col min="9" max="9" width="11.140625" style="9" customWidth="1"/>
    <col min="10" max="10" width="8.85546875" style="5" customWidth="1"/>
    <col min="11" max="11" width="11.140625" style="9" customWidth="1"/>
    <col min="12" max="12" width="11.42578125" style="9" customWidth="1"/>
    <col min="13" max="13" width="8.85546875" style="5" customWidth="1"/>
    <col min="14" max="14" width="11.140625" style="9" customWidth="1"/>
    <col min="15" max="15" width="8.85546875" style="5" customWidth="1"/>
    <col min="16" max="16" width="11.140625" style="9" customWidth="1"/>
    <col min="17" max="17" width="11.5703125" style="9" customWidth="1"/>
    <col min="18" max="18" width="9.140625" style="5" customWidth="1"/>
    <col min="19" max="16384" width="9.140625" style="5"/>
  </cols>
  <sheetData>
    <row r="1" spans="1:17" ht="15.75" x14ac:dyDescent="0.25">
      <c r="A1" s="13"/>
      <c r="B1" s="14"/>
      <c r="C1" s="14"/>
      <c r="D1" s="15" t="s">
        <v>0</v>
      </c>
      <c r="E1" s="14"/>
      <c r="F1" s="21"/>
      <c r="G1" s="16"/>
      <c r="H1" s="17"/>
      <c r="I1" s="16"/>
      <c r="J1" s="17"/>
      <c r="K1" s="16"/>
      <c r="L1" s="16"/>
      <c r="M1" s="22" t="s">
        <v>82</v>
      </c>
      <c r="N1" s="16"/>
      <c r="O1" s="22" t="s">
        <v>2</v>
      </c>
      <c r="P1" s="16"/>
      <c r="Q1" s="19"/>
    </row>
    <row r="2" spans="1:17" x14ac:dyDescent="0.25">
      <c r="A2" s="52" t="s">
        <v>83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4"/>
      <c r="O2" s="53"/>
      <c r="P2" s="23"/>
      <c r="Q2" s="24"/>
    </row>
    <row r="3" spans="1:17" x14ac:dyDescent="0.25">
      <c r="A3" s="57" t="s">
        <v>4</v>
      </c>
      <c r="B3" s="57" t="s">
        <v>5</v>
      </c>
      <c r="C3" s="63" t="s">
        <v>84</v>
      </c>
      <c r="D3" s="64"/>
      <c r="E3" s="64"/>
      <c r="F3" s="64"/>
      <c r="G3" s="65"/>
      <c r="H3" s="66" t="s">
        <v>85</v>
      </c>
      <c r="I3" s="67"/>
      <c r="J3" s="67"/>
      <c r="K3" s="67"/>
      <c r="L3" s="68"/>
      <c r="M3" s="66" t="s">
        <v>86</v>
      </c>
      <c r="N3" s="69"/>
      <c r="O3" s="67"/>
      <c r="P3" s="69"/>
      <c r="Q3" s="62"/>
    </row>
    <row r="4" spans="1:17" x14ac:dyDescent="0.25">
      <c r="A4" s="58"/>
      <c r="B4" s="58"/>
      <c r="C4" s="61" t="s">
        <v>11</v>
      </c>
      <c r="D4" s="70"/>
      <c r="E4" s="61" t="s">
        <v>12</v>
      </c>
      <c r="F4" s="70"/>
      <c r="G4" s="49" t="s">
        <v>7</v>
      </c>
      <c r="H4" s="61" t="s">
        <v>11</v>
      </c>
      <c r="I4" s="70"/>
      <c r="J4" s="61" t="s">
        <v>12</v>
      </c>
      <c r="K4" s="70"/>
      <c r="L4" s="49" t="s">
        <v>7</v>
      </c>
      <c r="M4" s="61" t="s">
        <v>11</v>
      </c>
      <c r="N4" s="62"/>
      <c r="O4" s="61" t="s">
        <v>12</v>
      </c>
      <c r="P4" s="62"/>
      <c r="Q4" s="46" t="s">
        <v>7</v>
      </c>
    </row>
    <row r="5" spans="1:17" ht="27" customHeight="1" x14ac:dyDescent="0.25">
      <c r="A5" s="59"/>
      <c r="B5" s="59"/>
      <c r="C5" s="4" t="s">
        <v>87</v>
      </c>
      <c r="D5" s="8" t="s">
        <v>88</v>
      </c>
      <c r="E5" s="4" t="s">
        <v>87</v>
      </c>
      <c r="F5" s="8" t="s">
        <v>88</v>
      </c>
      <c r="G5" s="51"/>
      <c r="H5" s="4" t="s">
        <v>87</v>
      </c>
      <c r="I5" s="8" t="s">
        <v>88</v>
      </c>
      <c r="J5" s="4" t="s">
        <v>87</v>
      </c>
      <c r="K5" s="8" t="s">
        <v>88</v>
      </c>
      <c r="L5" s="51"/>
      <c r="M5" s="4" t="s">
        <v>87</v>
      </c>
      <c r="N5" s="8" t="s">
        <v>88</v>
      </c>
      <c r="O5" s="4" t="s">
        <v>87</v>
      </c>
      <c r="P5" s="8" t="s">
        <v>88</v>
      </c>
      <c r="Q5" s="46"/>
    </row>
    <row r="6" spans="1:17" x14ac:dyDescent="0.25">
      <c r="A6" s="39">
        <v>1</v>
      </c>
      <c r="B6" s="39" t="s">
        <v>15</v>
      </c>
      <c r="C6" s="39">
        <v>703</v>
      </c>
      <c r="D6" s="41">
        <v>1400.36</v>
      </c>
      <c r="E6" s="39">
        <v>16</v>
      </c>
      <c r="F6" s="41">
        <v>50.13</v>
      </c>
      <c r="G6" s="41">
        <f t="shared" ref="G6:G37" si="0">(F6/D6)*100</f>
        <v>3.5797937673169757</v>
      </c>
      <c r="H6" s="39">
        <v>753</v>
      </c>
      <c r="I6" s="41">
        <v>1724.38</v>
      </c>
      <c r="J6" s="39">
        <v>76</v>
      </c>
      <c r="K6" s="41">
        <v>1098.82</v>
      </c>
      <c r="L6" s="41">
        <f t="shared" ref="L6:L37" si="1">(K6/I6)*100</f>
        <v>63.722613345086344</v>
      </c>
      <c r="M6" s="39">
        <v>8490</v>
      </c>
      <c r="N6" s="41">
        <v>33929.42</v>
      </c>
      <c r="O6" s="39">
        <v>2263</v>
      </c>
      <c r="P6" s="41">
        <v>7687.71</v>
      </c>
      <c r="Q6" s="41">
        <f t="shared" ref="Q6:Q37" si="2">(P6/N6)*100</f>
        <v>22.657946997030898</v>
      </c>
    </row>
    <row r="7" spans="1:17" x14ac:dyDescent="0.25">
      <c r="A7" s="39">
        <v>2</v>
      </c>
      <c r="B7" s="39" t="s">
        <v>16</v>
      </c>
      <c r="C7" s="39">
        <v>284</v>
      </c>
      <c r="D7" s="41">
        <v>701.73</v>
      </c>
      <c r="E7" s="39">
        <v>0</v>
      </c>
      <c r="F7" s="41">
        <v>0</v>
      </c>
      <c r="G7" s="41">
        <f t="shared" si="0"/>
        <v>0</v>
      </c>
      <c r="H7" s="39">
        <v>329</v>
      </c>
      <c r="I7" s="41">
        <v>826.47</v>
      </c>
      <c r="J7" s="39">
        <v>34</v>
      </c>
      <c r="K7" s="41">
        <v>297.75</v>
      </c>
      <c r="L7" s="41">
        <f t="shared" si="1"/>
        <v>36.026716033249848</v>
      </c>
      <c r="M7" s="39">
        <v>4062</v>
      </c>
      <c r="N7" s="41">
        <v>13127.09</v>
      </c>
      <c r="O7" s="39">
        <v>1789</v>
      </c>
      <c r="P7" s="41">
        <v>3444.86</v>
      </c>
      <c r="Q7" s="41">
        <f t="shared" si="2"/>
        <v>26.24237359536653</v>
      </c>
    </row>
    <row r="8" spans="1:17" x14ac:dyDescent="0.25">
      <c r="A8" s="39">
        <v>3</v>
      </c>
      <c r="B8" s="39" t="s">
        <v>17</v>
      </c>
      <c r="C8" s="39">
        <v>191</v>
      </c>
      <c r="D8" s="41">
        <v>473.83</v>
      </c>
      <c r="E8" s="39">
        <v>5</v>
      </c>
      <c r="F8" s="41">
        <v>137.51</v>
      </c>
      <c r="G8" s="41">
        <f t="shared" si="0"/>
        <v>29.020956883270372</v>
      </c>
      <c r="H8" s="39">
        <v>211</v>
      </c>
      <c r="I8" s="41">
        <v>350.1</v>
      </c>
      <c r="J8" s="39">
        <v>115</v>
      </c>
      <c r="K8" s="41">
        <v>515.71</v>
      </c>
      <c r="L8" s="41">
        <f t="shared" si="1"/>
        <v>147.30362753499</v>
      </c>
      <c r="M8" s="39">
        <v>2418</v>
      </c>
      <c r="N8" s="41">
        <v>5831.37</v>
      </c>
      <c r="O8" s="39">
        <v>268</v>
      </c>
      <c r="P8" s="41">
        <v>2137.7800000000002</v>
      </c>
      <c r="Q8" s="41">
        <f t="shared" si="2"/>
        <v>36.659995850031812</v>
      </c>
    </row>
    <row r="9" spans="1:17" x14ac:dyDescent="0.25">
      <c r="A9" s="39">
        <v>4</v>
      </c>
      <c r="B9" s="39" t="s">
        <v>18</v>
      </c>
      <c r="C9" s="39">
        <v>1461</v>
      </c>
      <c r="D9" s="41">
        <v>2187.75</v>
      </c>
      <c r="E9" s="39">
        <v>1</v>
      </c>
      <c r="F9" s="41">
        <v>0.5</v>
      </c>
      <c r="G9" s="41">
        <f t="shared" si="0"/>
        <v>2.2854530910753058E-2</v>
      </c>
      <c r="H9" s="39">
        <v>1230</v>
      </c>
      <c r="I9" s="41">
        <v>1793.24</v>
      </c>
      <c r="J9" s="39">
        <v>264</v>
      </c>
      <c r="K9" s="41">
        <v>559.77</v>
      </c>
      <c r="L9" s="41">
        <f t="shared" si="1"/>
        <v>31.215565122348377</v>
      </c>
      <c r="M9" s="39">
        <v>16098</v>
      </c>
      <c r="N9" s="41">
        <v>42107.040000000001</v>
      </c>
      <c r="O9" s="39">
        <v>2433</v>
      </c>
      <c r="P9" s="41">
        <v>4992.9799999999996</v>
      </c>
      <c r="Q9" s="41">
        <f t="shared" si="2"/>
        <v>11.857827099696392</v>
      </c>
    </row>
    <row r="10" spans="1:17" x14ac:dyDescent="0.25">
      <c r="A10" s="39">
        <v>5</v>
      </c>
      <c r="B10" s="39" t="s">
        <v>19</v>
      </c>
      <c r="C10" s="39">
        <v>1330</v>
      </c>
      <c r="D10" s="41">
        <v>1947.55</v>
      </c>
      <c r="E10" s="39">
        <v>1</v>
      </c>
      <c r="F10" s="41">
        <v>21.19</v>
      </c>
      <c r="G10" s="41">
        <f t="shared" si="0"/>
        <v>1.0880336833457422</v>
      </c>
      <c r="H10" s="39">
        <v>1445</v>
      </c>
      <c r="I10" s="41">
        <v>1477.03</v>
      </c>
      <c r="J10" s="39">
        <v>55</v>
      </c>
      <c r="K10" s="41">
        <v>1032.9100000000001</v>
      </c>
      <c r="L10" s="41">
        <f t="shared" si="1"/>
        <v>69.931551830362295</v>
      </c>
      <c r="M10" s="39">
        <v>14959</v>
      </c>
      <c r="N10" s="41">
        <v>55069.75</v>
      </c>
      <c r="O10" s="39">
        <v>11173</v>
      </c>
      <c r="P10" s="41">
        <v>23116.37</v>
      </c>
      <c r="Q10" s="41">
        <f t="shared" si="2"/>
        <v>41.976529764525893</v>
      </c>
    </row>
    <row r="11" spans="1:17" x14ac:dyDescent="0.25">
      <c r="A11" s="39">
        <v>6</v>
      </c>
      <c r="B11" s="39" t="s">
        <v>20</v>
      </c>
      <c r="C11" s="39">
        <v>369</v>
      </c>
      <c r="D11" s="41">
        <v>524.44000000000005</v>
      </c>
      <c r="E11" s="39">
        <v>19</v>
      </c>
      <c r="F11" s="41">
        <v>79.150000000000006</v>
      </c>
      <c r="G11" s="41">
        <f t="shared" si="0"/>
        <v>15.092288917702692</v>
      </c>
      <c r="H11" s="39">
        <v>368</v>
      </c>
      <c r="I11" s="41">
        <v>560.39</v>
      </c>
      <c r="J11" s="39">
        <v>1</v>
      </c>
      <c r="K11" s="41">
        <v>0.01</v>
      </c>
      <c r="L11" s="41">
        <f t="shared" si="1"/>
        <v>1.7844715287567588E-3</v>
      </c>
      <c r="M11" s="39">
        <v>4225</v>
      </c>
      <c r="N11" s="41">
        <v>13613.5</v>
      </c>
      <c r="O11" s="39">
        <v>863</v>
      </c>
      <c r="P11" s="41">
        <v>1534.28</v>
      </c>
      <c r="Q11" s="41">
        <f t="shared" si="2"/>
        <v>11.27028317478973</v>
      </c>
    </row>
    <row r="12" spans="1:17" x14ac:dyDescent="0.25">
      <c r="A12" s="39">
        <v>7</v>
      </c>
      <c r="B12" s="39" t="s">
        <v>21</v>
      </c>
      <c r="C12" s="39">
        <v>268</v>
      </c>
      <c r="D12" s="41">
        <v>271.95</v>
      </c>
      <c r="E12" s="39">
        <v>0</v>
      </c>
      <c r="F12" s="41">
        <v>0</v>
      </c>
      <c r="G12" s="41">
        <f t="shared" si="0"/>
        <v>0</v>
      </c>
      <c r="H12" s="39">
        <v>262</v>
      </c>
      <c r="I12" s="41">
        <v>300.39999999999998</v>
      </c>
      <c r="J12" s="39">
        <v>11</v>
      </c>
      <c r="K12" s="41">
        <v>224.81</v>
      </c>
      <c r="L12" s="41">
        <f t="shared" si="1"/>
        <v>74.836884154460719</v>
      </c>
      <c r="M12" s="39">
        <v>1973</v>
      </c>
      <c r="N12" s="41">
        <v>5409.79</v>
      </c>
      <c r="O12" s="39">
        <v>120</v>
      </c>
      <c r="P12" s="41">
        <v>447.91</v>
      </c>
      <c r="Q12" s="41">
        <f t="shared" si="2"/>
        <v>8.2796189870586492</v>
      </c>
    </row>
    <row r="13" spans="1:17" x14ac:dyDescent="0.25">
      <c r="A13" s="39">
        <v>8</v>
      </c>
      <c r="B13" s="39" t="s">
        <v>22</v>
      </c>
      <c r="C13" s="39">
        <v>718</v>
      </c>
      <c r="D13" s="41">
        <v>679.56</v>
      </c>
      <c r="E13" s="39">
        <v>0</v>
      </c>
      <c r="F13" s="41">
        <v>0</v>
      </c>
      <c r="G13" s="41">
        <f t="shared" si="0"/>
        <v>0</v>
      </c>
      <c r="H13" s="39">
        <v>1037</v>
      </c>
      <c r="I13" s="41">
        <v>871.74</v>
      </c>
      <c r="J13" s="39">
        <v>13</v>
      </c>
      <c r="K13" s="41">
        <v>115.01</v>
      </c>
      <c r="L13" s="41">
        <f t="shared" si="1"/>
        <v>13.193153922040976</v>
      </c>
      <c r="M13" s="39">
        <v>6512</v>
      </c>
      <c r="N13" s="41">
        <v>15865.95</v>
      </c>
      <c r="O13" s="39">
        <v>521</v>
      </c>
      <c r="P13" s="41">
        <v>1393.01</v>
      </c>
      <c r="Q13" s="41">
        <f t="shared" si="2"/>
        <v>8.779871359735786</v>
      </c>
    </row>
    <row r="14" spans="1:17" x14ac:dyDescent="0.25">
      <c r="A14" s="39">
        <v>9</v>
      </c>
      <c r="B14" s="39" t="s">
        <v>23</v>
      </c>
      <c r="C14" s="39">
        <v>6810</v>
      </c>
      <c r="D14" s="41">
        <v>13681.25</v>
      </c>
      <c r="E14" s="39">
        <v>289</v>
      </c>
      <c r="F14" s="41">
        <v>909.08</v>
      </c>
      <c r="G14" s="41">
        <f t="shared" si="0"/>
        <v>6.6447144814984007</v>
      </c>
      <c r="H14" s="39">
        <v>7129</v>
      </c>
      <c r="I14" s="41">
        <v>16395.59</v>
      </c>
      <c r="J14" s="39">
        <v>569</v>
      </c>
      <c r="K14" s="41">
        <v>5241.96</v>
      </c>
      <c r="L14" s="41">
        <f t="shared" si="1"/>
        <v>31.971768018107312</v>
      </c>
      <c r="M14" s="39">
        <v>120719</v>
      </c>
      <c r="N14" s="41">
        <v>434996.31</v>
      </c>
      <c r="O14" s="39">
        <v>68112</v>
      </c>
      <c r="P14" s="41">
        <v>135316.88</v>
      </c>
      <c r="Q14" s="41">
        <f t="shared" si="2"/>
        <v>31.107592613831596</v>
      </c>
    </row>
    <row r="15" spans="1:17" x14ac:dyDescent="0.25">
      <c r="A15" s="39">
        <v>10</v>
      </c>
      <c r="B15" s="39" t="s">
        <v>24</v>
      </c>
      <c r="C15" s="39">
        <v>5182</v>
      </c>
      <c r="D15" s="41">
        <v>11008.28</v>
      </c>
      <c r="E15" s="39">
        <v>3</v>
      </c>
      <c r="F15" s="41">
        <v>385.82</v>
      </c>
      <c r="G15" s="41">
        <f t="shared" si="0"/>
        <v>3.5048163745834948</v>
      </c>
      <c r="H15" s="39">
        <v>5800</v>
      </c>
      <c r="I15" s="41">
        <v>10297.950000000001</v>
      </c>
      <c r="J15" s="39">
        <v>354</v>
      </c>
      <c r="K15" s="41">
        <v>9177.42</v>
      </c>
      <c r="L15" s="41">
        <f t="shared" si="1"/>
        <v>89.118902305798713</v>
      </c>
      <c r="M15" s="39">
        <v>104010</v>
      </c>
      <c r="N15" s="41">
        <v>432948.76</v>
      </c>
      <c r="O15" s="39">
        <v>43888</v>
      </c>
      <c r="P15" s="41">
        <v>82555.91</v>
      </c>
      <c r="Q15" s="41">
        <f t="shared" si="2"/>
        <v>19.06828651039444</v>
      </c>
    </row>
    <row r="16" spans="1:17" x14ac:dyDescent="0.25">
      <c r="A16" s="39">
        <v>11</v>
      </c>
      <c r="B16" s="39" t="s">
        <v>25</v>
      </c>
      <c r="C16" s="39">
        <v>3018</v>
      </c>
      <c r="D16" s="41">
        <v>6373.85</v>
      </c>
      <c r="E16" s="39">
        <v>21</v>
      </c>
      <c r="F16" s="41">
        <v>566.16</v>
      </c>
      <c r="G16" s="41">
        <f t="shared" si="0"/>
        <v>8.8825435176541632</v>
      </c>
      <c r="H16" s="39">
        <v>3215</v>
      </c>
      <c r="I16" s="41">
        <v>4925.66</v>
      </c>
      <c r="J16" s="39">
        <v>111</v>
      </c>
      <c r="K16" s="41">
        <v>936.79</v>
      </c>
      <c r="L16" s="41">
        <f t="shared" si="1"/>
        <v>19.018568070065736</v>
      </c>
      <c r="M16" s="39">
        <v>48080</v>
      </c>
      <c r="N16" s="41">
        <v>153223.19</v>
      </c>
      <c r="O16" s="39">
        <v>12322</v>
      </c>
      <c r="P16" s="41">
        <v>24631.74</v>
      </c>
      <c r="Q16" s="41">
        <f t="shared" si="2"/>
        <v>16.075725874131717</v>
      </c>
    </row>
    <row r="17" spans="1:17" x14ac:dyDescent="0.25">
      <c r="A17" s="39">
        <v>12</v>
      </c>
      <c r="B17" s="39" t="s">
        <v>26</v>
      </c>
      <c r="C17" s="39">
        <v>838</v>
      </c>
      <c r="D17" s="41">
        <v>1144.6500000000001</v>
      </c>
      <c r="E17" s="39">
        <v>5</v>
      </c>
      <c r="F17" s="41">
        <v>45.78</v>
      </c>
      <c r="G17" s="41">
        <f t="shared" si="0"/>
        <v>3.9994758223037605</v>
      </c>
      <c r="H17" s="39">
        <v>844</v>
      </c>
      <c r="I17" s="41">
        <v>1168.33</v>
      </c>
      <c r="J17" s="39">
        <v>129</v>
      </c>
      <c r="K17" s="41">
        <v>2224.5300000000002</v>
      </c>
      <c r="L17" s="41">
        <f t="shared" si="1"/>
        <v>190.40254037814663</v>
      </c>
      <c r="M17" s="39">
        <v>9726</v>
      </c>
      <c r="N17" s="41">
        <v>36512.03</v>
      </c>
      <c r="O17" s="39">
        <v>2761</v>
      </c>
      <c r="P17" s="41">
        <v>9767.3799999999992</v>
      </c>
      <c r="Q17" s="41">
        <f t="shared" si="2"/>
        <v>26.751128326746006</v>
      </c>
    </row>
    <row r="18" spans="1:17" x14ac:dyDescent="0.25">
      <c r="A18" s="40"/>
      <c r="B18" s="40" t="s">
        <v>27</v>
      </c>
      <c r="C18" s="40">
        <f>SUM(C6:C17)</f>
        <v>21172</v>
      </c>
      <c r="D18" s="42">
        <f>SUM(D6:D17)</f>
        <v>40395.199999999997</v>
      </c>
      <c r="E18" s="40">
        <f>SUM(E6:E17)</f>
        <v>360</v>
      </c>
      <c r="F18" s="42">
        <f>SUM(F6:F17)</f>
        <v>2195.3200000000002</v>
      </c>
      <c r="G18" s="42">
        <f t="shared" si="0"/>
        <v>5.4346060918128893</v>
      </c>
      <c r="H18" s="40">
        <f>SUM(H6:H17)</f>
        <v>22623</v>
      </c>
      <c r="I18" s="42">
        <f>SUM(I6:I17)</f>
        <v>40691.279999999999</v>
      </c>
      <c r="J18" s="40">
        <f>SUM(J6:J17)</f>
        <v>1732</v>
      </c>
      <c r="K18" s="42">
        <f>SUM(K6:K17)</f>
        <v>21425.489999999998</v>
      </c>
      <c r="L18" s="42">
        <f t="shared" si="1"/>
        <v>52.653762673476969</v>
      </c>
      <c r="M18" s="40">
        <f>SUM(M6:M17)</f>
        <v>341272</v>
      </c>
      <c r="N18" s="42">
        <f>SUM(N6:N17)</f>
        <v>1242634.2</v>
      </c>
      <c r="O18" s="40">
        <f>SUM(O6:O17)</f>
        <v>146513</v>
      </c>
      <c r="P18" s="42">
        <f>SUM(P6:P17)</f>
        <v>297026.81</v>
      </c>
      <c r="Q18" s="42">
        <f t="shared" si="2"/>
        <v>23.902996553611676</v>
      </c>
    </row>
    <row r="19" spans="1:17" x14ac:dyDescent="0.25">
      <c r="A19" s="39">
        <v>13</v>
      </c>
      <c r="B19" s="39" t="s">
        <v>28</v>
      </c>
      <c r="C19" s="39">
        <v>782</v>
      </c>
      <c r="D19" s="41">
        <v>657.54</v>
      </c>
      <c r="E19" s="39">
        <v>0</v>
      </c>
      <c r="F19" s="41">
        <v>0</v>
      </c>
      <c r="G19" s="41">
        <f t="shared" si="0"/>
        <v>0</v>
      </c>
      <c r="H19" s="39">
        <v>798</v>
      </c>
      <c r="I19" s="41">
        <v>898.98</v>
      </c>
      <c r="J19" s="39">
        <v>10</v>
      </c>
      <c r="K19" s="41">
        <v>992.23</v>
      </c>
      <c r="L19" s="41">
        <f t="shared" si="1"/>
        <v>110.37286702707515</v>
      </c>
      <c r="M19" s="39">
        <v>6205</v>
      </c>
      <c r="N19" s="41">
        <v>22935.79</v>
      </c>
      <c r="O19" s="39">
        <v>562</v>
      </c>
      <c r="P19" s="41">
        <v>2583.71</v>
      </c>
      <c r="Q19" s="41">
        <f t="shared" si="2"/>
        <v>11.264970598353054</v>
      </c>
    </row>
    <row r="20" spans="1:17" x14ac:dyDescent="0.25">
      <c r="A20" s="39">
        <v>14</v>
      </c>
      <c r="B20" s="39" t="s">
        <v>29</v>
      </c>
      <c r="C20" s="39">
        <v>26</v>
      </c>
      <c r="D20" s="41">
        <v>73.540000000000006</v>
      </c>
      <c r="E20" s="39">
        <v>0</v>
      </c>
      <c r="F20" s="41">
        <v>0</v>
      </c>
      <c r="G20" s="41">
        <f t="shared" si="0"/>
        <v>0</v>
      </c>
      <c r="H20" s="39">
        <v>51</v>
      </c>
      <c r="I20" s="41">
        <v>147.36000000000001</v>
      </c>
      <c r="J20" s="39">
        <v>4</v>
      </c>
      <c r="K20" s="41">
        <v>2.5499999999999998</v>
      </c>
      <c r="L20" s="41">
        <f t="shared" si="1"/>
        <v>1.7304560260586317</v>
      </c>
      <c r="M20" s="39">
        <v>367</v>
      </c>
      <c r="N20" s="41">
        <v>1050.32</v>
      </c>
      <c r="O20" s="39">
        <v>30</v>
      </c>
      <c r="P20" s="41">
        <v>20.05</v>
      </c>
      <c r="Q20" s="41">
        <f t="shared" si="2"/>
        <v>1.9089420367126211</v>
      </c>
    </row>
    <row r="21" spans="1:17" x14ac:dyDescent="0.25">
      <c r="A21" s="39">
        <v>15</v>
      </c>
      <c r="B21" s="39" t="s">
        <v>30</v>
      </c>
      <c r="C21" s="39">
        <v>11</v>
      </c>
      <c r="D21" s="41">
        <v>33.49</v>
      </c>
      <c r="E21" s="39">
        <v>0</v>
      </c>
      <c r="F21" s="41">
        <v>0</v>
      </c>
      <c r="G21" s="41">
        <f t="shared" si="0"/>
        <v>0</v>
      </c>
      <c r="H21" s="39">
        <v>23</v>
      </c>
      <c r="I21" s="41">
        <v>70.58</v>
      </c>
      <c r="J21" s="39">
        <v>0</v>
      </c>
      <c r="K21" s="41">
        <v>0</v>
      </c>
      <c r="L21" s="41">
        <f t="shared" si="1"/>
        <v>0</v>
      </c>
      <c r="M21" s="39">
        <v>156</v>
      </c>
      <c r="N21" s="41">
        <v>1020.7</v>
      </c>
      <c r="O21" s="39">
        <v>112</v>
      </c>
      <c r="P21" s="41">
        <v>468.91</v>
      </c>
      <c r="Q21" s="41">
        <f t="shared" si="2"/>
        <v>45.940041148231607</v>
      </c>
    </row>
    <row r="22" spans="1:17" x14ac:dyDescent="0.25">
      <c r="A22" s="39">
        <v>16</v>
      </c>
      <c r="B22" s="39" t="s">
        <v>31</v>
      </c>
      <c r="C22" s="39">
        <v>2216</v>
      </c>
      <c r="D22" s="41">
        <v>4426.01</v>
      </c>
      <c r="E22" s="39">
        <v>3</v>
      </c>
      <c r="F22" s="41">
        <v>103.48</v>
      </c>
      <c r="G22" s="41">
        <f t="shared" si="0"/>
        <v>2.3379974288354521</v>
      </c>
      <c r="H22" s="39">
        <v>2370</v>
      </c>
      <c r="I22" s="41">
        <v>2611.21</v>
      </c>
      <c r="J22" s="39">
        <v>31</v>
      </c>
      <c r="K22" s="41">
        <v>4267.12</v>
      </c>
      <c r="L22" s="41">
        <f t="shared" si="1"/>
        <v>163.41542809655294</v>
      </c>
      <c r="M22" s="39">
        <v>25599</v>
      </c>
      <c r="N22" s="41">
        <v>164055.34</v>
      </c>
      <c r="O22" s="39">
        <v>10105</v>
      </c>
      <c r="P22" s="41">
        <v>45242.52</v>
      </c>
      <c r="Q22" s="41">
        <f t="shared" si="2"/>
        <v>27.577596681705085</v>
      </c>
    </row>
    <row r="23" spans="1:17" x14ac:dyDescent="0.25">
      <c r="A23" s="39">
        <v>17</v>
      </c>
      <c r="B23" s="39" t="s">
        <v>32</v>
      </c>
      <c r="C23" s="39">
        <v>948</v>
      </c>
      <c r="D23" s="41">
        <v>1467.17</v>
      </c>
      <c r="E23" s="39">
        <v>0</v>
      </c>
      <c r="F23" s="41">
        <v>0</v>
      </c>
      <c r="G23" s="41">
        <f t="shared" si="0"/>
        <v>0</v>
      </c>
      <c r="H23" s="39">
        <v>883</v>
      </c>
      <c r="I23" s="41">
        <v>1221.77</v>
      </c>
      <c r="J23" s="39">
        <v>17</v>
      </c>
      <c r="K23" s="41">
        <v>2623.92</v>
      </c>
      <c r="L23" s="41">
        <f t="shared" si="1"/>
        <v>214.76382625207694</v>
      </c>
      <c r="M23" s="39">
        <v>11077</v>
      </c>
      <c r="N23" s="41">
        <v>75298.64</v>
      </c>
      <c r="O23" s="39">
        <v>2563</v>
      </c>
      <c r="P23" s="41">
        <v>15536.02</v>
      </c>
      <c r="Q23" s="41">
        <f t="shared" si="2"/>
        <v>20.632537320727174</v>
      </c>
    </row>
    <row r="24" spans="1:17" x14ac:dyDescent="0.25">
      <c r="A24" s="39">
        <v>18</v>
      </c>
      <c r="B24" s="39" t="s">
        <v>33</v>
      </c>
      <c r="C24" s="39">
        <v>439</v>
      </c>
      <c r="D24" s="41">
        <v>483.82</v>
      </c>
      <c r="E24" s="39">
        <v>5</v>
      </c>
      <c r="F24" s="41">
        <v>62.26</v>
      </c>
      <c r="G24" s="41">
        <f t="shared" si="0"/>
        <v>12.868422140465462</v>
      </c>
      <c r="H24" s="39">
        <v>433</v>
      </c>
      <c r="I24" s="41">
        <v>498.34</v>
      </c>
      <c r="J24" s="39">
        <v>39</v>
      </c>
      <c r="K24" s="41">
        <v>294.49</v>
      </c>
      <c r="L24" s="41">
        <f t="shared" si="1"/>
        <v>59.094192719829842</v>
      </c>
      <c r="M24" s="39">
        <v>5029</v>
      </c>
      <c r="N24" s="41">
        <v>11365.01</v>
      </c>
      <c r="O24" s="39">
        <v>781</v>
      </c>
      <c r="P24" s="41">
        <v>1527.12</v>
      </c>
      <c r="Q24" s="41">
        <f t="shared" si="2"/>
        <v>13.437031731604282</v>
      </c>
    </row>
    <row r="25" spans="1:17" x14ac:dyDescent="0.25">
      <c r="A25" s="39">
        <v>19</v>
      </c>
      <c r="B25" s="39" t="s">
        <v>34</v>
      </c>
      <c r="C25" s="39">
        <v>33</v>
      </c>
      <c r="D25" s="41">
        <v>84.4</v>
      </c>
      <c r="E25" s="39">
        <v>0</v>
      </c>
      <c r="F25" s="41">
        <v>0</v>
      </c>
      <c r="G25" s="41">
        <f t="shared" si="0"/>
        <v>0</v>
      </c>
      <c r="H25" s="39">
        <v>57</v>
      </c>
      <c r="I25" s="41">
        <v>157.41</v>
      </c>
      <c r="J25" s="39">
        <v>0</v>
      </c>
      <c r="K25" s="41">
        <v>0</v>
      </c>
      <c r="L25" s="41">
        <f t="shared" si="1"/>
        <v>0</v>
      </c>
      <c r="M25" s="39">
        <v>457</v>
      </c>
      <c r="N25" s="41">
        <v>1329.24</v>
      </c>
      <c r="O25" s="39">
        <v>2</v>
      </c>
      <c r="P25" s="41">
        <v>13.11</v>
      </c>
      <c r="Q25" s="41">
        <f t="shared" si="2"/>
        <v>0.98627787307032588</v>
      </c>
    </row>
    <row r="26" spans="1:17" x14ac:dyDescent="0.25">
      <c r="A26" s="39">
        <v>20</v>
      </c>
      <c r="B26" s="39" t="s">
        <v>35</v>
      </c>
      <c r="C26" s="39">
        <v>99</v>
      </c>
      <c r="D26" s="41">
        <v>306.95</v>
      </c>
      <c r="E26" s="39">
        <v>0</v>
      </c>
      <c r="F26" s="41">
        <v>0</v>
      </c>
      <c r="G26" s="41">
        <f t="shared" si="0"/>
        <v>0</v>
      </c>
      <c r="H26" s="39">
        <v>133</v>
      </c>
      <c r="I26" s="41">
        <v>335.3</v>
      </c>
      <c r="J26" s="39">
        <v>0</v>
      </c>
      <c r="K26" s="41">
        <v>0</v>
      </c>
      <c r="L26" s="41">
        <f t="shared" si="1"/>
        <v>0</v>
      </c>
      <c r="M26" s="39">
        <v>2246</v>
      </c>
      <c r="N26" s="41">
        <v>7236.65</v>
      </c>
      <c r="O26" s="39">
        <v>411</v>
      </c>
      <c r="P26" s="41">
        <v>171.45</v>
      </c>
      <c r="Q26" s="41">
        <f t="shared" si="2"/>
        <v>2.3691901639570796</v>
      </c>
    </row>
    <row r="27" spans="1:17" x14ac:dyDescent="0.25">
      <c r="A27" s="39">
        <v>21</v>
      </c>
      <c r="B27" s="39" t="s">
        <v>36</v>
      </c>
      <c r="C27" s="39">
        <v>26</v>
      </c>
      <c r="D27" s="41">
        <v>78.849999999999994</v>
      </c>
      <c r="E27" s="39">
        <v>0</v>
      </c>
      <c r="F27" s="41">
        <v>0</v>
      </c>
      <c r="G27" s="41">
        <f t="shared" si="0"/>
        <v>0</v>
      </c>
      <c r="H27" s="39">
        <v>41</v>
      </c>
      <c r="I27" s="41">
        <v>138.69999999999999</v>
      </c>
      <c r="J27" s="39">
        <v>0</v>
      </c>
      <c r="K27" s="41">
        <v>0</v>
      </c>
      <c r="L27" s="41">
        <f t="shared" si="1"/>
        <v>0</v>
      </c>
      <c r="M27" s="39">
        <v>434</v>
      </c>
      <c r="N27" s="41">
        <v>1638.49</v>
      </c>
      <c r="O27" s="39">
        <v>10</v>
      </c>
      <c r="P27" s="41">
        <v>86.08</v>
      </c>
      <c r="Q27" s="41">
        <f t="shared" si="2"/>
        <v>5.2536176601627105</v>
      </c>
    </row>
    <row r="28" spans="1:17" x14ac:dyDescent="0.25">
      <c r="A28" s="39">
        <v>22</v>
      </c>
      <c r="B28" s="39" t="s">
        <v>37</v>
      </c>
      <c r="C28" s="39">
        <v>33</v>
      </c>
      <c r="D28" s="41">
        <v>99.55</v>
      </c>
      <c r="E28" s="39">
        <v>0</v>
      </c>
      <c r="F28" s="41">
        <v>0</v>
      </c>
      <c r="G28" s="41">
        <f t="shared" si="0"/>
        <v>0</v>
      </c>
      <c r="H28" s="39">
        <v>70</v>
      </c>
      <c r="I28" s="41">
        <v>210.25</v>
      </c>
      <c r="J28" s="39">
        <v>0</v>
      </c>
      <c r="K28" s="41">
        <v>0</v>
      </c>
      <c r="L28" s="41">
        <f t="shared" si="1"/>
        <v>0</v>
      </c>
      <c r="M28" s="39">
        <v>444</v>
      </c>
      <c r="N28" s="41">
        <v>1303.07</v>
      </c>
      <c r="O28" s="39">
        <v>0</v>
      </c>
      <c r="P28" s="41">
        <v>0</v>
      </c>
      <c r="Q28" s="41">
        <f t="shared" si="2"/>
        <v>0</v>
      </c>
    </row>
    <row r="29" spans="1:17" x14ac:dyDescent="0.25">
      <c r="A29" s="39">
        <v>23</v>
      </c>
      <c r="B29" s="39" t="s">
        <v>38</v>
      </c>
      <c r="C29" s="39">
        <v>11</v>
      </c>
      <c r="D29" s="41">
        <v>33.49</v>
      </c>
      <c r="E29" s="39">
        <v>0</v>
      </c>
      <c r="F29" s="41">
        <v>0</v>
      </c>
      <c r="G29" s="41">
        <f t="shared" si="0"/>
        <v>0</v>
      </c>
      <c r="H29" s="39">
        <v>23</v>
      </c>
      <c r="I29" s="41">
        <v>70.58</v>
      </c>
      <c r="J29" s="39">
        <v>0</v>
      </c>
      <c r="K29" s="41">
        <v>0</v>
      </c>
      <c r="L29" s="41">
        <f t="shared" si="1"/>
        <v>0</v>
      </c>
      <c r="M29" s="39">
        <v>171</v>
      </c>
      <c r="N29" s="41">
        <v>449.08</v>
      </c>
      <c r="O29" s="39">
        <v>0</v>
      </c>
      <c r="P29" s="41">
        <v>0</v>
      </c>
      <c r="Q29" s="41">
        <f t="shared" si="2"/>
        <v>0</v>
      </c>
    </row>
    <row r="30" spans="1:17" x14ac:dyDescent="0.25">
      <c r="A30" s="39">
        <v>24</v>
      </c>
      <c r="B30" s="39" t="s">
        <v>39</v>
      </c>
      <c r="C30" s="39">
        <v>0</v>
      </c>
      <c r="D30" s="41">
        <v>0</v>
      </c>
      <c r="E30" s="39">
        <v>0</v>
      </c>
      <c r="F30" s="41">
        <v>0</v>
      </c>
      <c r="G30" s="41" t="e">
        <f t="shared" si="0"/>
        <v>#DIV/0!</v>
      </c>
      <c r="H30" s="39">
        <v>0</v>
      </c>
      <c r="I30" s="41">
        <v>0</v>
      </c>
      <c r="J30" s="39">
        <v>0</v>
      </c>
      <c r="K30" s="41">
        <v>0</v>
      </c>
      <c r="L30" s="41" t="e">
        <f t="shared" si="1"/>
        <v>#DIV/0!</v>
      </c>
      <c r="M30" s="39">
        <v>20</v>
      </c>
      <c r="N30" s="41">
        <v>20.38</v>
      </c>
      <c r="O30" s="39">
        <v>181</v>
      </c>
      <c r="P30" s="41">
        <v>303.95</v>
      </c>
      <c r="Q30" s="41">
        <f t="shared" si="2"/>
        <v>1491.4131501472032</v>
      </c>
    </row>
    <row r="31" spans="1:17" x14ac:dyDescent="0.25">
      <c r="A31" s="39">
        <v>25</v>
      </c>
      <c r="B31" s="39" t="s">
        <v>40</v>
      </c>
      <c r="C31" s="39">
        <v>339</v>
      </c>
      <c r="D31" s="41">
        <v>160.36000000000001</v>
      </c>
      <c r="E31" s="39">
        <v>0</v>
      </c>
      <c r="F31" s="41">
        <v>0</v>
      </c>
      <c r="G31" s="41">
        <f t="shared" si="0"/>
        <v>0</v>
      </c>
      <c r="H31" s="39">
        <v>368</v>
      </c>
      <c r="I31" s="41">
        <v>221.97</v>
      </c>
      <c r="J31" s="39">
        <v>0</v>
      </c>
      <c r="K31" s="41">
        <v>0</v>
      </c>
      <c r="L31" s="41">
        <f t="shared" si="1"/>
        <v>0</v>
      </c>
      <c r="M31" s="39">
        <v>2474</v>
      </c>
      <c r="N31" s="41">
        <v>4066.52</v>
      </c>
      <c r="O31" s="39">
        <v>283</v>
      </c>
      <c r="P31" s="41">
        <v>162.74</v>
      </c>
      <c r="Q31" s="41">
        <f t="shared" si="2"/>
        <v>4.0019476112253232</v>
      </c>
    </row>
    <row r="32" spans="1:17" x14ac:dyDescent="0.25">
      <c r="A32" s="40"/>
      <c r="B32" s="40" t="s">
        <v>41</v>
      </c>
      <c r="C32" s="40">
        <f>SUM(C19:C31)</f>
        <v>4963</v>
      </c>
      <c r="D32" s="42">
        <f>SUM(D19:D31)</f>
        <v>7905.1699999999992</v>
      </c>
      <c r="E32" s="40">
        <f>SUM(E19:E31)</f>
        <v>8</v>
      </c>
      <c r="F32" s="42">
        <f>SUM(F19:F31)</f>
        <v>165.74</v>
      </c>
      <c r="G32" s="42">
        <f t="shared" si="0"/>
        <v>2.0966026031065748</v>
      </c>
      <c r="H32" s="40">
        <f>SUM(H19:H31)</f>
        <v>5250</v>
      </c>
      <c r="I32" s="42">
        <f>SUM(I19:I31)</f>
        <v>6582.45</v>
      </c>
      <c r="J32" s="40">
        <f>SUM(J19:J31)</f>
        <v>101</v>
      </c>
      <c r="K32" s="42">
        <f>SUM(K19:K31)</f>
        <v>8180.3099999999995</v>
      </c>
      <c r="L32" s="42">
        <f t="shared" si="1"/>
        <v>124.27454823052206</v>
      </c>
      <c r="M32" s="40">
        <f>SUM(M19:M31)</f>
        <v>54679</v>
      </c>
      <c r="N32" s="42">
        <f>SUM(N19:N31)</f>
        <v>291769.23000000004</v>
      </c>
      <c r="O32" s="40">
        <f>SUM(O19:O31)</f>
        <v>15040</v>
      </c>
      <c r="P32" s="42">
        <f>SUM(P19:P31)</f>
        <v>66115.66</v>
      </c>
      <c r="Q32" s="42">
        <f t="shared" si="2"/>
        <v>22.660257903138039</v>
      </c>
    </row>
    <row r="33" spans="1:17" x14ac:dyDescent="0.25">
      <c r="A33" s="40"/>
      <c r="B33" s="40" t="s">
        <v>42</v>
      </c>
      <c r="C33" s="40">
        <f>SUM(C18,C32)</f>
        <v>26135</v>
      </c>
      <c r="D33" s="42">
        <f>SUM(D18,D32)</f>
        <v>48300.369999999995</v>
      </c>
      <c r="E33" s="40">
        <f>SUM(E18,E32)</f>
        <v>368</v>
      </c>
      <c r="F33" s="42">
        <f>SUM(F18,F32)</f>
        <v>2361.0600000000004</v>
      </c>
      <c r="G33" s="42">
        <f t="shared" si="0"/>
        <v>4.8882855348727157</v>
      </c>
      <c r="H33" s="40">
        <f>SUM(H18,H32)</f>
        <v>27873</v>
      </c>
      <c r="I33" s="42">
        <f>SUM(I18,I32)</f>
        <v>47273.729999999996</v>
      </c>
      <c r="J33" s="40">
        <f>SUM(J18,J32)</f>
        <v>1833</v>
      </c>
      <c r="K33" s="42">
        <f>SUM(K18,K32)</f>
        <v>29605.799999999996</v>
      </c>
      <c r="L33" s="42">
        <f t="shared" si="1"/>
        <v>62.626325445442951</v>
      </c>
      <c r="M33" s="40">
        <f>SUM(M18,M32)</f>
        <v>395951</v>
      </c>
      <c r="N33" s="42">
        <f>SUM(N18,N32)</f>
        <v>1534403.43</v>
      </c>
      <c r="O33" s="40">
        <f>SUM(O18,O32)</f>
        <v>161553</v>
      </c>
      <c r="P33" s="42">
        <f>SUM(P18,P32)</f>
        <v>363142.47</v>
      </c>
      <c r="Q33" s="42">
        <f t="shared" si="2"/>
        <v>23.666687841019748</v>
      </c>
    </row>
    <row r="34" spans="1:17" x14ac:dyDescent="0.25">
      <c r="A34" s="39">
        <v>26</v>
      </c>
      <c r="B34" s="39" t="s">
        <v>43</v>
      </c>
      <c r="C34" s="39">
        <v>4328</v>
      </c>
      <c r="D34" s="41">
        <v>8031.45</v>
      </c>
      <c r="E34" s="39">
        <v>0</v>
      </c>
      <c r="F34" s="41">
        <v>0</v>
      </c>
      <c r="G34" s="41">
        <f t="shared" si="0"/>
        <v>0</v>
      </c>
      <c r="H34" s="39">
        <v>4473</v>
      </c>
      <c r="I34" s="41">
        <v>7626.88</v>
      </c>
      <c r="J34" s="39">
        <v>0</v>
      </c>
      <c r="K34" s="41">
        <v>0</v>
      </c>
      <c r="L34" s="41">
        <f t="shared" si="1"/>
        <v>0</v>
      </c>
      <c r="M34" s="39">
        <v>91294</v>
      </c>
      <c r="N34" s="41">
        <v>304670.03000000003</v>
      </c>
      <c r="O34" s="39">
        <v>110854</v>
      </c>
      <c r="P34" s="41">
        <v>129325.97</v>
      </c>
      <c r="Q34" s="41">
        <f t="shared" si="2"/>
        <v>42.447880416724935</v>
      </c>
    </row>
    <row r="35" spans="1:17" x14ac:dyDescent="0.25">
      <c r="A35" s="40"/>
      <c r="B35" s="40" t="s">
        <v>44</v>
      </c>
      <c r="C35" s="40">
        <f>SUM(C34:C34)</f>
        <v>4328</v>
      </c>
      <c r="D35" s="42">
        <f>SUM(D34:D34)</f>
        <v>8031.45</v>
      </c>
      <c r="E35" s="40">
        <f>SUM(E34:E34)</f>
        <v>0</v>
      </c>
      <c r="F35" s="42">
        <f>SUM(F34:F34)</f>
        <v>0</v>
      </c>
      <c r="G35" s="42">
        <f t="shared" si="0"/>
        <v>0</v>
      </c>
      <c r="H35" s="40">
        <f>SUM(H34:H34)</f>
        <v>4473</v>
      </c>
      <c r="I35" s="42">
        <f>SUM(I34:I34)</f>
        <v>7626.88</v>
      </c>
      <c r="J35" s="40">
        <f>SUM(J34:J34)</f>
        <v>0</v>
      </c>
      <c r="K35" s="42">
        <f>SUM(K34:K34)</f>
        <v>0</v>
      </c>
      <c r="L35" s="42">
        <f t="shared" si="1"/>
        <v>0</v>
      </c>
      <c r="M35" s="40">
        <f>SUM(M34:M34)</f>
        <v>91294</v>
      </c>
      <c r="N35" s="42">
        <f>SUM(N34:N34)</f>
        <v>304670.03000000003</v>
      </c>
      <c r="O35" s="40">
        <f>SUM(O34:O34)</f>
        <v>110854</v>
      </c>
      <c r="P35" s="42">
        <f>SUM(P34:P34)</f>
        <v>129325.97</v>
      </c>
      <c r="Q35" s="42">
        <f t="shared" si="2"/>
        <v>42.447880416724935</v>
      </c>
    </row>
    <row r="36" spans="1:17" x14ac:dyDescent="0.25">
      <c r="A36" s="39">
        <v>27</v>
      </c>
      <c r="B36" s="39" t="s">
        <v>45</v>
      </c>
      <c r="C36" s="39">
        <v>529</v>
      </c>
      <c r="D36" s="41">
        <v>3036.29</v>
      </c>
      <c r="E36" s="39">
        <v>383</v>
      </c>
      <c r="F36" s="41">
        <v>1849.53</v>
      </c>
      <c r="G36" s="41">
        <f t="shared" si="0"/>
        <v>60.914141929789309</v>
      </c>
      <c r="H36" s="39">
        <v>346</v>
      </c>
      <c r="I36" s="41">
        <v>987.68</v>
      </c>
      <c r="J36" s="39">
        <v>0</v>
      </c>
      <c r="K36" s="41">
        <v>0</v>
      </c>
      <c r="L36" s="41">
        <f t="shared" si="1"/>
        <v>0</v>
      </c>
      <c r="M36" s="39">
        <v>6844</v>
      </c>
      <c r="N36" s="41">
        <v>36788.39</v>
      </c>
      <c r="O36" s="39">
        <v>588</v>
      </c>
      <c r="P36" s="41">
        <v>2651.83</v>
      </c>
      <c r="Q36" s="41">
        <f t="shared" si="2"/>
        <v>7.2083339336132948</v>
      </c>
    </row>
    <row r="37" spans="1:17" x14ac:dyDescent="0.25">
      <c r="A37" s="39">
        <v>28</v>
      </c>
      <c r="B37" s="39" t="s">
        <v>46</v>
      </c>
      <c r="C37" s="39">
        <v>1247</v>
      </c>
      <c r="D37" s="41">
        <v>7650.09</v>
      </c>
      <c r="E37" s="39">
        <v>77</v>
      </c>
      <c r="F37" s="41">
        <v>128.88</v>
      </c>
      <c r="G37" s="41">
        <f t="shared" si="0"/>
        <v>1.6846860625169116</v>
      </c>
      <c r="H37" s="39">
        <v>1381</v>
      </c>
      <c r="I37" s="41">
        <v>4590.71</v>
      </c>
      <c r="J37" s="39">
        <v>7</v>
      </c>
      <c r="K37" s="41">
        <v>39.020000000000003</v>
      </c>
      <c r="L37" s="41">
        <f t="shared" si="1"/>
        <v>0.84997745446782746</v>
      </c>
      <c r="M37" s="39">
        <v>80058</v>
      </c>
      <c r="N37" s="41">
        <v>345237.46</v>
      </c>
      <c r="O37" s="39">
        <v>63463</v>
      </c>
      <c r="P37" s="41">
        <v>95959.02</v>
      </c>
      <c r="Q37" s="41">
        <f t="shared" si="2"/>
        <v>27.795077625701452</v>
      </c>
    </row>
    <row r="38" spans="1:17" x14ac:dyDescent="0.25">
      <c r="A38" s="39">
        <v>29</v>
      </c>
      <c r="B38" s="39" t="s">
        <v>47</v>
      </c>
      <c r="C38" s="39">
        <v>374</v>
      </c>
      <c r="D38" s="41">
        <v>1128</v>
      </c>
      <c r="E38" s="39">
        <v>0</v>
      </c>
      <c r="F38" s="41">
        <v>0</v>
      </c>
      <c r="G38" s="41">
        <f t="shared" ref="G38:G69" si="3">(F38/D38)*100</f>
        <v>0</v>
      </c>
      <c r="H38" s="39">
        <v>784</v>
      </c>
      <c r="I38" s="41">
        <v>2374.3200000000002</v>
      </c>
      <c r="J38" s="39">
        <v>0</v>
      </c>
      <c r="K38" s="41">
        <v>0</v>
      </c>
      <c r="L38" s="41">
        <f t="shared" ref="L38:L69" si="4">(K38/I38)*100</f>
        <v>0</v>
      </c>
      <c r="M38" s="39">
        <v>4684</v>
      </c>
      <c r="N38" s="41">
        <v>30144.799999999999</v>
      </c>
      <c r="O38" s="39">
        <v>2303</v>
      </c>
      <c r="P38" s="41">
        <v>5862.26</v>
      </c>
      <c r="Q38" s="41">
        <f t="shared" ref="Q38:Q69" si="5">(P38/N38)*100</f>
        <v>19.447002468087366</v>
      </c>
    </row>
    <row r="39" spans="1:17" x14ac:dyDescent="0.25">
      <c r="A39" s="39">
        <v>30</v>
      </c>
      <c r="B39" s="39" t="s">
        <v>48</v>
      </c>
      <c r="C39" s="39">
        <v>4826</v>
      </c>
      <c r="D39" s="41">
        <v>7858.73</v>
      </c>
      <c r="E39" s="39">
        <v>51</v>
      </c>
      <c r="F39" s="41">
        <v>242.86</v>
      </c>
      <c r="G39" s="41">
        <f t="shared" si="3"/>
        <v>3.0903212096611035</v>
      </c>
      <c r="H39" s="39">
        <v>4421</v>
      </c>
      <c r="I39" s="41">
        <v>7156.77</v>
      </c>
      <c r="J39" s="39">
        <v>240</v>
      </c>
      <c r="K39" s="41">
        <v>896.37</v>
      </c>
      <c r="L39" s="41">
        <f t="shared" si="4"/>
        <v>12.524784225285988</v>
      </c>
      <c r="M39" s="39">
        <v>73941</v>
      </c>
      <c r="N39" s="41">
        <v>194729.44</v>
      </c>
      <c r="O39" s="39">
        <v>26775</v>
      </c>
      <c r="P39" s="41">
        <v>53806.13</v>
      </c>
      <c r="Q39" s="41">
        <f t="shared" si="5"/>
        <v>27.631225150136519</v>
      </c>
    </row>
    <row r="40" spans="1:17" x14ac:dyDescent="0.25">
      <c r="A40" s="40"/>
      <c r="B40" s="40" t="s">
        <v>49</v>
      </c>
      <c r="C40" s="40">
        <f>SUM(C36:C39)</f>
        <v>6976</v>
      </c>
      <c r="D40" s="42">
        <f>SUM(D36:D39)</f>
        <v>19673.11</v>
      </c>
      <c r="E40" s="40">
        <f>SUM(E36:E39)</f>
        <v>511</v>
      </c>
      <c r="F40" s="42">
        <f>SUM(F36:F39)</f>
        <v>2221.27</v>
      </c>
      <c r="G40" s="42">
        <f t="shared" si="3"/>
        <v>11.29089401726519</v>
      </c>
      <c r="H40" s="40">
        <f>SUM(H36:H39)</f>
        <v>6932</v>
      </c>
      <c r="I40" s="42">
        <f>SUM(I36:I39)</f>
        <v>15109.480000000001</v>
      </c>
      <c r="J40" s="40">
        <f>SUM(J36:J39)</f>
        <v>247</v>
      </c>
      <c r="K40" s="42">
        <f>SUM(K36:K39)</f>
        <v>935.39</v>
      </c>
      <c r="L40" s="42">
        <f t="shared" si="4"/>
        <v>6.1907491190960906</v>
      </c>
      <c r="M40" s="40">
        <f>SUM(M36:M39)</f>
        <v>165527</v>
      </c>
      <c r="N40" s="42">
        <f>SUM(N36:N39)</f>
        <v>606900.09000000008</v>
      </c>
      <c r="O40" s="40">
        <f>SUM(O36:O39)</f>
        <v>93129</v>
      </c>
      <c r="P40" s="42">
        <f>SUM(P36:P39)</f>
        <v>158279.24</v>
      </c>
      <c r="Q40" s="42">
        <f t="shared" si="5"/>
        <v>26.079949996382428</v>
      </c>
    </row>
    <row r="41" spans="1:17" x14ac:dyDescent="0.25">
      <c r="A41" s="39">
        <v>31</v>
      </c>
      <c r="B41" s="39" t="s">
        <v>50</v>
      </c>
      <c r="C41" s="39">
        <v>0</v>
      </c>
      <c r="D41" s="41">
        <v>0</v>
      </c>
      <c r="E41" s="39">
        <v>0</v>
      </c>
      <c r="F41" s="41">
        <v>0</v>
      </c>
      <c r="G41" s="41" t="e">
        <f t="shared" si="3"/>
        <v>#DIV/0!</v>
      </c>
      <c r="H41" s="39">
        <v>0</v>
      </c>
      <c r="I41" s="41">
        <v>0</v>
      </c>
      <c r="J41" s="39">
        <v>0</v>
      </c>
      <c r="K41" s="41">
        <v>0</v>
      </c>
      <c r="L41" s="41" t="e">
        <f t="shared" si="4"/>
        <v>#DIV/0!</v>
      </c>
      <c r="M41" s="39">
        <v>145</v>
      </c>
      <c r="N41" s="41">
        <v>222.06</v>
      </c>
      <c r="O41" s="39">
        <v>0</v>
      </c>
      <c r="P41" s="41">
        <v>0</v>
      </c>
      <c r="Q41" s="41">
        <f t="shared" si="5"/>
        <v>0</v>
      </c>
    </row>
    <row r="42" spans="1:17" x14ac:dyDescent="0.25">
      <c r="A42" s="39">
        <v>32</v>
      </c>
      <c r="B42" s="39" t="s">
        <v>51</v>
      </c>
      <c r="C42" s="39">
        <v>0</v>
      </c>
      <c r="D42" s="41">
        <v>0</v>
      </c>
      <c r="E42" s="39">
        <v>0</v>
      </c>
      <c r="F42" s="41">
        <v>0</v>
      </c>
      <c r="G42" s="41" t="e">
        <f t="shared" si="3"/>
        <v>#DIV/0!</v>
      </c>
      <c r="H42" s="39">
        <v>0</v>
      </c>
      <c r="I42" s="41">
        <v>0</v>
      </c>
      <c r="J42" s="39">
        <v>0</v>
      </c>
      <c r="K42" s="41">
        <v>0</v>
      </c>
      <c r="L42" s="41" t="e">
        <f t="shared" si="4"/>
        <v>#DIV/0!</v>
      </c>
      <c r="M42" s="39">
        <v>0</v>
      </c>
      <c r="N42" s="41">
        <v>0</v>
      </c>
      <c r="O42" s="39">
        <v>0</v>
      </c>
      <c r="P42" s="41">
        <v>0</v>
      </c>
      <c r="Q42" s="41" t="e">
        <f t="shared" si="5"/>
        <v>#DIV/0!</v>
      </c>
    </row>
    <row r="43" spans="1:17" x14ac:dyDescent="0.25">
      <c r="A43" s="39">
        <v>33</v>
      </c>
      <c r="B43" s="39" t="s">
        <v>52</v>
      </c>
      <c r="C43" s="39">
        <v>9</v>
      </c>
      <c r="D43" s="41">
        <v>30.18</v>
      </c>
      <c r="E43" s="39">
        <v>0</v>
      </c>
      <c r="F43" s="41">
        <v>0</v>
      </c>
      <c r="G43" s="41">
        <f t="shared" si="3"/>
        <v>0</v>
      </c>
      <c r="H43" s="39">
        <v>14</v>
      </c>
      <c r="I43" s="41">
        <v>24.24</v>
      </c>
      <c r="J43" s="39">
        <v>0</v>
      </c>
      <c r="K43" s="41">
        <v>0</v>
      </c>
      <c r="L43" s="41">
        <f t="shared" si="4"/>
        <v>0</v>
      </c>
      <c r="M43" s="39">
        <v>75</v>
      </c>
      <c r="N43" s="41">
        <v>74.94</v>
      </c>
      <c r="O43" s="39">
        <v>0</v>
      </c>
      <c r="P43" s="41">
        <v>0</v>
      </c>
      <c r="Q43" s="41">
        <f t="shared" si="5"/>
        <v>0</v>
      </c>
    </row>
    <row r="44" spans="1:17" x14ac:dyDescent="0.25">
      <c r="A44" s="39">
        <v>34</v>
      </c>
      <c r="B44" s="39" t="s">
        <v>53</v>
      </c>
      <c r="C44" s="39">
        <v>28</v>
      </c>
      <c r="D44" s="41">
        <v>179.75</v>
      </c>
      <c r="E44" s="39">
        <v>0</v>
      </c>
      <c r="F44" s="41">
        <v>0</v>
      </c>
      <c r="G44" s="41">
        <f t="shared" si="3"/>
        <v>0</v>
      </c>
      <c r="H44" s="39">
        <v>32</v>
      </c>
      <c r="I44" s="41">
        <v>83.15</v>
      </c>
      <c r="J44" s="39">
        <v>23</v>
      </c>
      <c r="K44" s="41">
        <v>42.35</v>
      </c>
      <c r="L44" s="41">
        <f t="shared" si="4"/>
        <v>50.932050511124473</v>
      </c>
      <c r="M44" s="39">
        <v>297</v>
      </c>
      <c r="N44" s="41">
        <v>656.51</v>
      </c>
      <c r="O44" s="39">
        <v>23</v>
      </c>
      <c r="P44" s="41">
        <v>42.35</v>
      </c>
      <c r="Q44" s="41">
        <f t="shared" si="5"/>
        <v>6.4507775966855041</v>
      </c>
    </row>
    <row r="45" spans="1:17" x14ac:dyDescent="0.25">
      <c r="A45" s="39">
        <v>35</v>
      </c>
      <c r="B45" s="39" t="s">
        <v>54</v>
      </c>
      <c r="C45" s="39">
        <v>0</v>
      </c>
      <c r="D45" s="41">
        <v>0</v>
      </c>
      <c r="E45" s="39">
        <v>0</v>
      </c>
      <c r="F45" s="41">
        <v>0</v>
      </c>
      <c r="G45" s="41" t="e">
        <f t="shared" si="3"/>
        <v>#DIV/0!</v>
      </c>
      <c r="H45" s="39">
        <v>0</v>
      </c>
      <c r="I45" s="41">
        <v>0</v>
      </c>
      <c r="J45" s="39">
        <v>0</v>
      </c>
      <c r="K45" s="41">
        <v>0</v>
      </c>
      <c r="L45" s="41" t="e">
        <f t="shared" si="4"/>
        <v>#DIV/0!</v>
      </c>
      <c r="M45" s="39">
        <v>10</v>
      </c>
      <c r="N45" s="41">
        <v>20.38</v>
      </c>
      <c r="O45" s="39">
        <v>0</v>
      </c>
      <c r="P45" s="41">
        <v>0</v>
      </c>
      <c r="Q45" s="41">
        <f t="shared" si="5"/>
        <v>0</v>
      </c>
    </row>
    <row r="46" spans="1:17" x14ac:dyDescent="0.25">
      <c r="A46" s="40"/>
      <c r="B46" s="40" t="s">
        <v>55</v>
      </c>
      <c r="C46" s="40">
        <f>SUM(C41:C45)</f>
        <v>37</v>
      </c>
      <c r="D46" s="42">
        <f>SUM(D41:D45)</f>
        <v>209.93</v>
      </c>
      <c r="E46" s="40">
        <f>SUM(E41:E45)</f>
        <v>0</v>
      </c>
      <c r="F46" s="42">
        <f>SUM(F41:F45)</f>
        <v>0</v>
      </c>
      <c r="G46" s="42">
        <f t="shared" si="3"/>
        <v>0</v>
      </c>
      <c r="H46" s="40">
        <f>SUM(H41:H45)</f>
        <v>46</v>
      </c>
      <c r="I46" s="42">
        <f>SUM(I41:I45)</f>
        <v>107.39</v>
      </c>
      <c r="J46" s="40">
        <f>SUM(J41:J45)</f>
        <v>23</v>
      </c>
      <c r="K46" s="42">
        <f>SUM(K41:K45)</f>
        <v>42.35</v>
      </c>
      <c r="L46" s="42">
        <f t="shared" si="4"/>
        <v>39.435701648198155</v>
      </c>
      <c r="M46" s="40">
        <f>SUM(M41:M45)</f>
        <v>527</v>
      </c>
      <c r="N46" s="42">
        <f>SUM(N41:N45)</f>
        <v>973.89</v>
      </c>
      <c r="O46" s="40">
        <f>SUM(O41:O45)</f>
        <v>23</v>
      </c>
      <c r="P46" s="42">
        <f>SUM(P41:P45)</f>
        <v>42.35</v>
      </c>
      <c r="Q46" s="42">
        <f t="shared" si="5"/>
        <v>4.3485403895717178</v>
      </c>
    </row>
    <row r="47" spans="1:17" x14ac:dyDescent="0.25">
      <c r="A47" s="39">
        <v>36</v>
      </c>
      <c r="B47" s="39" t="s">
        <v>56</v>
      </c>
      <c r="C47" s="39">
        <v>80</v>
      </c>
      <c r="D47" s="41">
        <v>291.74</v>
      </c>
      <c r="E47" s="39">
        <v>0</v>
      </c>
      <c r="F47" s="41">
        <v>0</v>
      </c>
      <c r="G47" s="41">
        <f t="shared" si="3"/>
        <v>0</v>
      </c>
      <c r="H47" s="39">
        <v>95</v>
      </c>
      <c r="I47" s="41">
        <v>389.98</v>
      </c>
      <c r="J47" s="39">
        <v>3</v>
      </c>
      <c r="K47" s="41">
        <v>53</v>
      </c>
      <c r="L47" s="41">
        <f t="shared" si="4"/>
        <v>13.590440535412071</v>
      </c>
      <c r="M47" s="39">
        <v>2353</v>
      </c>
      <c r="N47" s="41">
        <v>8529.16</v>
      </c>
      <c r="O47" s="39">
        <v>465</v>
      </c>
      <c r="P47" s="41">
        <v>2223.73</v>
      </c>
      <c r="Q47" s="41">
        <f t="shared" si="5"/>
        <v>26.072086817459166</v>
      </c>
    </row>
    <row r="48" spans="1:17" x14ac:dyDescent="0.25">
      <c r="A48" s="39">
        <v>37</v>
      </c>
      <c r="B48" s="39" t="s">
        <v>57</v>
      </c>
      <c r="C48" s="39">
        <v>11</v>
      </c>
      <c r="D48" s="41">
        <v>33.06</v>
      </c>
      <c r="E48" s="39">
        <v>0</v>
      </c>
      <c r="F48" s="41">
        <v>0</v>
      </c>
      <c r="G48" s="41">
        <f t="shared" si="3"/>
        <v>0</v>
      </c>
      <c r="H48" s="39">
        <v>23</v>
      </c>
      <c r="I48" s="41">
        <v>69.67</v>
      </c>
      <c r="J48" s="39">
        <v>0</v>
      </c>
      <c r="K48" s="41">
        <v>0</v>
      </c>
      <c r="L48" s="41">
        <f t="shared" si="4"/>
        <v>0</v>
      </c>
      <c r="M48" s="39">
        <v>136</v>
      </c>
      <c r="N48" s="41">
        <v>426.51</v>
      </c>
      <c r="O48" s="39">
        <v>1</v>
      </c>
      <c r="P48" s="41">
        <v>5.22</v>
      </c>
      <c r="Q48" s="41">
        <f t="shared" si="5"/>
        <v>1.2238868959696139</v>
      </c>
    </row>
    <row r="49" spans="1:17" x14ac:dyDescent="0.25">
      <c r="A49" s="39">
        <v>38</v>
      </c>
      <c r="B49" s="39" t="s">
        <v>58</v>
      </c>
      <c r="C49" s="39">
        <v>0</v>
      </c>
      <c r="D49" s="41">
        <v>0</v>
      </c>
      <c r="E49" s="39">
        <v>0</v>
      </c>
      <c r="F49" s="41">
        <v>0</v>
      </c>
      <c r="G49" s="41" t="e">
        <f t="shared" si="3"/>
        <v>#DIV/0!</v>
      </c>
      <c r="H49" s="39">
        <v>0</v>
      </c>
      <c r="I49" s="41">
        <v>0</v>
      </c>
      <c r="J49" s="39">
        <v>0</v>
      </c>
      <c r="K49" s="41">
        <v>0</v>
      </c>
      <c r="L49" s="41" t="e">
        <f t="shared" si="4"/>
        <v>#DIV/0!</v>
      </c>
      <c r="M49" s="39">
        <v>1622</v>
      </c>
      <c r="N49" s="41">
        <v>2147.85</v>
      </c>
      <c r="O49" s="39">
        <v>1419</v>
      </c>
      <c r="P49" s="41">
        <v>902.35</v>
      </c>
      <c r="Q49" s="41">
        <f t="shared" si="5"/>
        <v>42.011779221081554</v>
      </c>
    </row>
    <row r="50" spans="1:17" x14ac:dyDescent="0.25">
      <c r="A50" s="39">
        <v>39</v>
      </c>
      <c r="B50" s="39" t="s">
        <v>59</v>
      </c>
      <c r="C50" s="39">
        <v>11</v>
      </c>
      <c r="D50" s="41">
        <v>33.28</v>
      </c>
      <c r="E50" s="39">
        <v>0</v>
      </c>
      <c r="F50" s="41">
        <v>0</v>
      </c>
      <c r="G50" s="41">
        <f t="shared" si="3"/>
        <v>0</v>
      </c>
      <c r="H50" s="39">
        <v>23</v>
      </c>
      <c r="I50" s="41">
        <v>35.21</v>
      </c>
      <c r="J50" s="39">
        <v>0</v>
      </c>
      <c r="K50" s="41">
        <v>0</v>
      </c>
      <c r="L50" s="41">
        <f t="shared" si="4"/>
        <v>0</v>
      </c>
      <c r="M50" s="39">
        <v>2129</v>
      </c>
      <c r="N50" s="41">
        <v>1932.41</v>
      </c>
      <c r="O50" s="39">
        <v>371</v>
      </c>
      <c r="P50" s="41">
        <v>192.29</v>
      </c>
      <c r="Q50" s="41">
        <f t="shared" si="5"/>
        <v>9.9507868413017935</v>
      </c>
    </row>
    <row r="51" spans="1:17" x14ac:dyDescent="0.25">
      <c r="A51" s="40"/>
      <c r="B51" s="40" t="s">
        <v>60</v>
      </c>
      <c r="C51" s="40">
        <f>SUM(C47:C50)</f>
        <v>102</v>
      </c>
      <c r="D51" s="42">
        <f>SUM(D47:D50)</f>
        <v>358.08000000000004</v>
      </c>
      <c r="E51" s="40">
        <f>SUM(E47:E50)</f>
        <v>0</v>
      </c>
      <c r="F51" s="42">
        <f>SUM(F47:F50)</f>
        <v>0</v>
      </c>
      <c r="G51" s="42">
        <f t="shared" si="3"/>
        <v>0</v>
      </c>
      <c r="H51" s="40">
        <f>SUM(H47:H50)</f>
        <v>141</v>
      </c>
      <c r="I51" s="42">
        <f>SUM(I47:I50)</f>
        <v>494.86</v>
      </c>
      <c r="J51" s="40">
        <f>SUM(J47:J50)</f>
        <v>3</v>
      </c>
      <c r="K51" s="42">
        <f>SUM(K47:K50)</f>
        <v>53</v>
      </c>
      <c r="L51" s="42">
        <f t="shared" si="4"/>
        <v>10.710099826213474</v>
      </c>
      <c r="M51" s="40">
        <f>SUM(M47:M50)</f>
        <v>6240</v>
      </c>
      <c r="N51" s="42">
        <f>SUM(N47:N50)</f>
        <v>13035.93</v>
      </c>
      <c r="O51" s="40">
        <f>SUM(O47:O50)</f>
        <v>2256</v>
      </c>
      <c r="P51" s="42">
        <f>SUM(P47:P50)</f>
        <v>3323.5899999999997</v>
      </c>
      <c r="Q51" s="42">
        <f t="shared" si="5"/>
        <v>25.495610976738902</v>
      </c>
    </row>
    <row r="52" spans="1:17" x14ac:dyDescent="0.25">
      <c r="A52" s="39">
        <v>40</v>
      </c>
      <c r="B52" s="39" t="s">
        <v>61</v>
      </c>
      <c r="C52" s="39">
        <v>0</v>
      </c>
      <c r="D52" s="41">
        <v>0</v>
      </c>
      <c r="E52" s="39">
        <v>0</v>
      </c>
      <c r="F52" s="41">
        <v>0</v>
      </c>
      <c r="G52" s="41" t="e">
        <f t="shared" si="3"/>
        <v>#DIV/0!</v>
      </c>
      <c r="H52" s="39">
        <v>0</v>
      </c>
      <c r="I52" s="41">
        <v>0</v>
      </c>
      <c r="J52" s="39">
        <v>0</v>
      </c>
      <c r="K52" s="41">
        <v>0</v>
      </c>
      <c r="L52" s="41" t="e">
        <f t="shared" si="4"/>
        <v>#DIV/0!</v>
      </c>
      <c r="M52" s="39">
        <v>0</v>
      </c>
      <c r="N52" s="41">
        <v>0</v>
      </c>
      <c r="O52" s="39">
        <v>0</v>
      </c>
      <c r="P52" s="41">
        <v>0</v>
      </c>
      <c r="Q52" s="41" t="e">
        <f t="shared" si="5"/>
        <v>#DIV/0!</v>
      </c>
    </row>
    <row r="53" spans="1:17" x14ac:dyDescent="0.25">
      <c r="A53" s="39">
        <v>41</v>
      </c>
      <c r="B53" s="39" t="s">
        <v>62</v>
      </c>
      <c r="C53" s="39">
        <v>0</v>
      </c>
      <c r="D53" s="41">
        <v>0</v>
      </c>
      <c r="E53" s="39">
        <v>0</v>
      </c>
      <c r="F53" s="41">
        <v>0</v>
      </c>
      <c r="G53" s="41" t="e">
        <f t="shared" si="3"/>
        <v>#DIV/0!</v>
      </c>
      <c r="H53" s="39">
        <v>0</v>
      </c>
      <c r="I53" s="41">
        <v>0</v>
      </c>
      <c r="J53" s="39">
        <v>0</v>
      </c>
      <c r="K53" s="41">
        <v>0</v>
      </c>
      <c r="L53" s="41" t="e">
        <f t="shared" si="4"/>
        <v>#DIV/0!</v>
      </c>
      <c r="M53" s="39">
        <v>0</v>
      </c>
      <c r="N53" s="41">
        <v>0</v>
      </c>
      <c r="O53" s="39">
        <v>0</v>
      </c>
      <c r="P53" s="41">
        <v>0</v>
      </c>
      <c r="Q53" s="41" t="e">
        <f t="shared" si="5"/>
        <v>#DIV/0!</v>
      </c>
    </row>
    <row r="54" spans="1:17" x14ac:dyDescent="0.25">
      <c r="A54" s="39">
        <v>42</v>
      </c>
      <c r="B54" s="39" t="s">
        <v>63</v>
      </c>
      <c r="C54" s="39">
        <v>0</v>
      </c>
      <c r="D54" s="41">
        <v>0</v>
      </c>
      <c r="E54" s="39">
        <v>0</v>
      </c>
      <c r="F54" s="41">
        <v>0</v>
      </c>
      <c r="G54" s="41" t="e">
        <f t="shared" si="3"/>
        <v>#DIV/0!</v>
      </c>
      <c r="H54" s="39">
        <v>0</v>
      </c>
      <c r="I54" s="41">
        <v>0</v>
      </c>
      <c r="J54" s="39">
        <v>0</v>
      </c>
      <c r="K54" s="41">
        <v>0</v>
      </c>
      <c r="L54" s="41" t="e">
        <f t="shared" si="4"/>
        <v>#DIV/0!</v>
      </c>
      <c r="M54" s="39">
        <v>0</v>
      </c>
      <c r="N54" s="41">
        <v>0</v>
      </c>
      <c r="O54" s="39">
        <v>0</v>
      </c>
      <c r="P54" s="41">
        <v>0</v>
      </c>
      <c r="Q54" s="41" t="e">
        <f t="shared" si="5"/>
        <v>#DIV/0!</v>
      </c>
    </row>
    <row r="55" spans="1:17" x14ac:dyDescent="0.25">
      <c r="A55" s="39">
        <v>43</v>
      </c>
      <c r="B55" s="39" t="s">
        <v>64</v>
      </c>
      <c r="C55" s="39">
        <v>0</v>
      </c>
      <c r="D55" s="41">
        <v>0</v>
      </c>
      <c r="E55" s="39">
        <v>0</v>
      </c>
      <c r="F55" s="41">
        <v>0</v>
      </c>
      <c r="G55" s="41" t="e">
        <f t="shared" si="3"/>
        <v>#DIV/0!</v>
      </c>
      <c r="H55" s="39">
        <v>0</v>
      </c>
      <c r="I55" s="41">
        <v>0</v>
      </c>
      <c r="J55" s="39">
        <v>0</v>
      </c>
      <c r="K55" s="41">
        <v>0</v>
      </c>
      <c r="L55" s="41" t="e">
        <f t="shared" si="4"/>
        <v>#DIV/0!</v>
      </c>
      <c r="M55" s="39">
        <v>0</v>
      </c>
      <c r="N55" s="41">
        <v>0</v>
      </c>
      <c r="O55" s="39">
        <v>0</v>
      </c>
      <c r="P55" s="41">
        <v>0</v>
      </c>
      <c r="Q55" s="41" t="e">
        <f t="shared" si="5"/>
        <v>#DIV/0!</v>
      </c>
    </row>
    <row r="56" spans="1:17" x14ac:dyDescent="0.25">
      <c r="A56" s="40"/>
      <c r="B56" s="40" t="s">
        <v>65</v>
      </c>
      <c r="C56" s="40">
        <f>SUM(C52:C55)</f>
        <v>0</v>
      </c>
      <c r="D56" s="42">
        <f>SUM(D52:D55)</f>
        <v>0</v>
      </c>
      <c r="E56" s="40">
        <f>SUM(E52:E55)</f>
        <v>0</v>
      </c>
      <c r="F56" s="42">
        <f>SUM(F52:F55)</f>
        <v>0</v>
      </c>
      <c r="G56" s="42" t="e">
        <f t="shared" si="3"/>
        <v>#DIV/0!</v>
      </c>
      <c r="H56" s="40">
        <f>SUM(H52:H55)</f>
        <v>0</v>
      </c>
      <c r="I56" s="42">
        <f>SUM(I52:I55)</f>
        <v>0</v>
      </c>
      <c r="J56" s="40">
        <f>SUM(J52:J55)</f>
        <v>0</v>
      </c>
      <c r="K56" s="42">
        <f>SUM(K52:K55)</f>
        <v>0</v>
      </c>
      <c r="L56" s="42" t="e">
        <f t="shared" si="4"/>
        <v>#DIV/0!</v>
      </c>
      <c r="M56" s="40">
        <f>SUM(M52:M55)</f>
        <v>0</v>
      </c>
      <c r="N56" s="42">
        <f>SUM(N52:N55)</f>
        <v>0</v>
      </c>
      <c r="O56" s="40">
        <f>SUM(O52:O55)</f>
        <v>0</v>
      </c>
      <c r="P56" s="42">
        <f>SUM(P52:P55)</f>
        <v>0</v>
      </c>
      <c r="Q56" s="42" t="e">
        <f t="shared" si="5"/>
        <v>#DIV/0!</v>
      </c>
    </row>
    <row r="57" spans="1:17" x14ac:dyDescent="0.25">
      <c r="A57" s="40"/>
      <c r="B57" s="40" t="s">
        <v>66</v>
      </c>
      <c r="C57" s="40">
        <f>SUM(C33,C35,C40,C46,C51,C56)</f>
        <v>37578</v>
      </c>
      <c r="D57" s="42">
        <f>SUM(D33,D35,D40,D46,D51,D56)</f>
        <v>76572.939999999988</v>
      </c>
      <c r="E57" s="40">
        <f>SUM(E33,E35,E40,E46,E51,E56)</f>
        <v>879</v>
      </c>
      <c r="F57" s="42">
        <f>SUM(F33,F35,F40,F46,F51,F56)</f>
        <v>4582.33</v>
      </c>
      <c r="G57" s="42">
        <f t="shared" si="3"/>
        <v>5.9842680717235108</v>
      </c>
      <c r="H57" s="40">
        <f>SUM(H33,H35,H40,H46,H51,H56)</f>
        <v>39465</v>
      </c>
      <c r="I57" s="42">
        <f>SUM(I33,I35,I40,I46,I51,I56)</f>
        <v>70612.34</v>
      </c>
      <c r="J57" s="40">
        <f>SUM(J33,J35,J40,J46,J51,J56)</f>
        <v>2106</v>
      </c>
      <c r="K57" s="42">
        <f>SUM(K33,K35,K40,K46,K51,K56)</f>
        <v>30636.539999999994</v>
      </c>
      <c r="L57" s="42">
        <f>(K57/K57)*100</f>
        <v>100</v>
      </c>
      <c r="M57" s="40">
        <f>SUM(M33,M35,M40,M46,M51,M56)</f>
        <v>659539</v>
      </c>
      <c r="N57" s="42">
        <f>SUM(N33,N35,N40,N46,N51,N56)</f>
        <v>2459983.37</v>
      </c>
      <c r="O57" s="40">
        <f>SUM(O33,O35,O40,O46,O51,O56)</f>
        <v>367815</v>
      </c>
      <c r="P57" s="42">
        <f>SUM(P33,P35,P40,P46,P51,P56)</f>
        <v>654113.61999999988</v>
      </c>
      <c r="Q57" s="42">
        <f t="shared" si="5"/>
        <v>26.590164306679842</v>
      </c>
    </row>
  </sheetData>
  <mergeCells count="15">
    <mergeCell ref="L4:L5"/>
    <mergeCell ref="M4:N4"/>
    <mergeCell ref="O4:P4"/>
    <mergeCell ref="Q4:Q5"/>
    <mergeCell ref="A2:O2"/>
    <mergeCell ref="A3:A5"/>
    <mergeCell ref="B3:B5"/>
    <mergeCell ref="C3:G3"/>
    <mergeCell ref="H3:L3"/>
    <mergeCell ref="M3:Q3"/>
    <mergeCell ref="C4:D4"/>
    <mergeCell ref="E4:F4"/>
    <mergeCell ref="G4:G5"/>
    <mergeCell ref="H4:I4"/>
    <mergeCell ref="J4:K4"/>
  </mergeCells>
  <pageMargins left="0.70866141732283472" right="0.70866141732283472" top="0.74803149606299213" bottom="0.74803149606299213" header="0.31496062992125984" footer="0.31496062992125984"/>
  <pageSetup paperSize="9" scale="73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18"/>
  <sheetViews>
    <sheetView workbookViewId="0">
      <selection activeCell="O18" sqref="O18"/>
    </sheetView>
  </sheetViews>
  <sheetFormatPr defaultColWidth="9.140625" defaultRowHeight="15" x14ac:dyDescent="0.25"/>
  <cols>
    <col min="1" max="1" width="3.5703125" style="5" bestFit="1" customWidth="1"/>
    <col min="2" max="2" width="19.140625" style="5" customWidth="1"/>
    <col min="3" max="3" width="8.85546875" style="5" customWidth="1"/>
    <col min="4" max="4" width="11.140625" style="9" customWidth="1"/>
    <col min="5" max="5" width="8.85546875" style="5" customWidth="1"/>
    <col min="6" max="6" width="11.140625" style="9" customWidth="1"/>
    <col min="7" max="7" width="11.5703125" style="9" customWidth="1"/>
    <col min="8" max="8" width="8.85546875" style="5" customWidth="1"/>
    <col min="9" max="9" width="11.140625" style="9" customWidth="1"/>
    <col min="10" max="10" width="8.85546875" style="5" customWidth="1"/>
    <col min="11" max="11" width="11.140625" style="9" customWidth="1"/>
    <col min="12" max="12" width="11.5703125" style="9" customWidth="1"/>
    <col min="13" max="13" width="8.85546875" style="5" customWidth="1"/>
    <col min="14" max="14" width="11.140625" style="9" customWidth="1"/>
    <col min="15" max="15" width="8.85546875" style="5" customWidth="1"/>
    <col min="16" max="16" width="11.140625" style="9" customWidth="1"/>
    <col min="17" max="17" width="11.28515625" style="9" customWidth="1"/>
    <col min="18" max="18" width="9.140625" style="5" customWidth="1"/>
    <col min="19" max="16384" width="9.140625" style="5"/>
  </cols>
  <sheetData>
    <row r="1" spans="1:17" ht="15.75" x14ac:dyDescent="0.25">
      <c r="A1" s="13"/>
      <c r="B1" s="14"/>
      <c r="C1" s="14"/>
      <c r="D1" s="15" t="s">
        <v>0</v>
      </c>
      <c r="E1" s="14"/>
      <c r="F1" s="21"/>
      <c r="G1" s="16"/>
      <c r="H1" s="17"/>
      <c r="I1" s="16"/>
      <c r="J1" s="17"/>
      <c r="K1" s="16"/>
      <c r="L1" s="16"/>
      <c r="M1" s="22" t="s">
        <v>89</v>
      </c>
      <c r="N1" s="16"/>
      <c r="O1" s="22" t="s">
        <v>2</v>
      </c>
      <c r="P1" s="16"/>
      <c r="Q1" s="19"/>
    </row>
    <row r="2" spans="1:17" ht="26.25" customHeight="1" x14ac:dyDescent="0.25">
      <c r="A2" s="71" t="s">
        <v>90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3"/>
    </row>
    <row r="3" spans="1:17" x14ac:dyDescent="0.25">
      <c r="A3" s="57" t="s">
        <v>4</v>
      </c>
      <c r="B3" s="74" t="s">
        <v>69</v>
      </c>
      <c r="C3" s="63" t="s">
        <v>84</v>
      </c>
      <c r="D3" s="64"/>
      <c r="E3" s="64"/>
      <c r="F3" s="64"/>
      <c r="G3" s="65"/>
      <c r="H3" s="66" t="s">
        <v>85</v>
      </c>
      <c r="I3" s="67"/>
      <c r="J3" s="67"/>
      <c r="K3" s="67"/>
      <c r="L3" s="68"/>
      <c r="M3" s="66" t="s">
        <v>86</v>
      </c>
      <c r="N3" s="67"/>
      <c r="O3" s="67"/>
      <c r="P3" s="67"/>
      <c r="Q3" s="62"/>
    </row>
    <row r="4" spans="1:17" ht="21.6" customHeight="1" x14ac:dyDescent="0.25">
      <c r="A4" s="58"/>
      <c r="B4" s="75"/>
      <c r="C4" s="61" t="s">
        <v>11</v>
      </c>
      <c r="D4" s="70"/>
      <c r="E4" s="61" t="s">
        <v>12</v>
      </c>
      <c r="F4" s="70"/>
      <c r="G4" s="49" t="s">
        <v>7</v>
      </c>
      <c r="H4" s="61" t="s">
        <v>11</v>
      </c>
      <c r="I4" s="70"/>
      <c r="J4" s="61" t="s">
        <v>12</v>
      </c>
      <c r="K4" s="70"/>
      <c r="L4" s="49" t="s">
        <v>7</v>
      </c>
      <c r="M4" s="61" t="s">
        <v>11</v>
      </c>
      <c r="N4" s="70"/>
      <c r="O4" s="61" t="s">
        <v>12</v>
      </c>
      <c r="P4" s="70"/>
      <c r="Q4" s="46" t="s">
        <v>7</v>
      </c>
    </row>
    <row r="5" spans="1:17" ht="27.6" customHeight="1" x14ac:dyDescent="0.25">
      <c r="A5" s="59"/>
      <c r="B5" s="76"/>
      <c r="C5" s="4" t="s">
        <v>87</v>
      </c>
      <c r="D5" s="8" t="s">
        <v>88</v>
      </c>
      <c r="E5" s="4" t="s">
        <v>87</v>
      </c>
      <c r="F5" s="8" t="s">
        <v>88</v>
      </c>
      <c r="G5" s="51"/>
      <c r="H5" s="4" t="s">
        <v>87</v>
      </c>
      <c r="I5" s="8" t="s">
        <v>88</v>
      </c>
      <c r="J5" s="4" t="s">
        <v>87</v>
      </c>
      <c r="K5" s="8" t="s">
        <v>88</v>
      </c>
      <c r="L5" s="51"/>
      <c r="M5" s="4" t="s">
        <v>87</v>
      </c>
      <c r="N5" s="8" t="s">
        <v>88</v>
      </c>
      <c r="O5" s="4" t="s">
        <v>87</v>
      </c>
      <c r="P5" s="8" t="s">
        <v>88</v>
      </c>
      <c r="Q5" s="46"/>
    </row>
    <row r="6" spans="1:17" x14ac:dyDescent="0.25">
      <c r="A6" s="39">
        <v>1</v>
      </c>
      <c r="B6" s="39" t="s">
        <v>70</v>
      </c>
      <c r="C6" s="39">
        <v>301</v>
      </c>
      <c r="D6" s="41">
        <v>3121.8</v>
      </c>
      <c r="E6" s="39">
        <v>60</v>
      </c>
      <c r="F6" s="41">
        <v>279.48</v>
      </c>
      <c r="G6" s="41">
        <f t="shared" ref="G6:G18" si="0">(F6/D6)*100</f>
        <v>8.9525273880453593</v>
      </c>
      <c r="H6" s="39">
        <v>421</v>
      </c>
      <c r="I6" s="41">
        <v>2196.1999999999998</v>
      </c>
      <c r="J6" s="39">
        <v>150</v>
      </c>
      <c r="K6" s="41">
        <v>401.46</v>
      </c>
      <c r="L6" s="41">
        <f t="shared" ref="L6:L18" si="1">(K6/I6)*100</f>
        <v>18.279755942081781</v>
      </c>
      <c r="M6" s="39">
        <v>49571</v>
      </c>
      <c r="N6" s="41">
        <v>80097</v>
      </c>
      <c r="O6" s="39">
        <v>26548</v>
      </c>
      <c r="P6" s="41">
        <v>32801.4</v>
      </c>
      <c r="Q6" s="41">
        <f t="shared" ref="Q6:Q18" si="2">(P6/N6)*100</f>
        <v>40.952095584104278</v>
      </c>
    </row>
    <row r="7" spans="1:17" x14ac:dyDescent="0.25">
      <c r="A7" s="39">
        <v>2</v>
      </c>
      <c r="B7" s="39" t="s">
        <v>71</v>
      </c>
      <c r="C7" s="39">
        <v>805</v>
      </c>
      <c r="D7" s="41">
        <v>1288.6199999999999</v>
      </c>
      <c r="E7" s="39">
        <v>59</v>
      </c>
      <c r="F7" s="41">
        <v>210.61</v>
      </c>
      <c r="G7" s="41">
        <f t="shared" si="0"/>
        <v>16.343840697800751</v>
      </c>
      <c r="H7" s="39">
        <v>675</v>
      </c>
      <c r="I7" s="41">
        <v>2095.6</v>
      </c>
      <c r="J7" s="39">
        <v>58</v>
      </c>
      <c r="K7" s="41">
        <v>265.64</v>
      </c>
      <c r="L7" s="41">
        <f t="shared" si="1"/>
        <v>12.676083221988929</v>
      </c>
      <c r="M7" s="39">
        <v>25898</v>
      </c>
      <c r="N7" s="41">
        <v>78231.02</v>
      </c>
      <c r="O7" s="39">
        <v>31330</v>
      </c>
      <c r="P7" s="41">
        <v>27899.26</v>
      </c>
      <c r="Q7" s="41">
        <f t="shared" si="2"/>
        <v>35.662656577914994</v>
      </c>
    </row>
    <row r="8" spans="1:17" x14ac:dyDescent="0.25">
      <c r="A8" s="39">
        <v>3</v>
      </c>
      <c r="B8" s="39" t="s">
        <v>72</v>
      </c>
      <c r="C8" s="39">
        <v>5091</v>
      </c>
      <c r="D8" s="41">
        <v>8087.74</v>
      </c>
      <c r="E8" s="39">
        <v>32</v>
      </c>
      <c r="F8" s="41">
        <v>135.69999999999999</v>
      </c>
      <c r="G8" s="41">
        <f t="shared" si="0"/>
        <v>1.677848199867948</v>
      </c>
      <c r="H8" s="39">
        <v>3398</v>
      </c>
      <c r="I8" s="41">
        <v>5391.85</v>
      </c>
      <c r="J8" s="39">
        <v>207</v>
      </c>
      <c r="K8" s="41">
        <v>926.8</v>
      </c>
      <c r="L8" s="41">
        <f t="shared" si="1"/>
        <v>17.188905477711732</v>
      </c>
      <c r="M8" s="39">
        <v>42411</v>
      </c>
      <c r="N8" s="41">
        <v>107119.35</v>
      </c>
      <c r="O8" s="39">
        <v>25144</v>
      </c>
      <c r="P8" s="41">
        <v>35326.660000000003</v>
      </c>
      <c r="Q8" s="41">
        <f t="shared" si="2"/>
        <v>32.978784878735731</v>
      </c>
    </row>
    <row r="9" spans="1:17" x14ac:dyDescent="0.25">
      <c r="A9" s="39">
        <v>4</v>
      </c>
      <c r="B9" s="39" t="s">
        <v>73</v>
      </c>
      <c r="C9" s="39">
        <v>7840</v>
      </c>
      <c r="D9" s="41">
        <v>15582.46</v>
      </c>
      <c r="E9" s="39">
        <v>153</v>
      </c>
      <c r="F9" s="41">
        <v>512.16</v>
      </c>
      <c r="G9" s="41">
        <f t="shared" si="0"/>
        <v>3.2867724351610721</v>
      </c>
      <c r="H9" s="39">
        <v>8327</v>
      </c>
      <c r="I9" s="41">
        <v>14927.36</v>
      </c>
      <c r="J9" s="39">
        <v>411</v>
      </c>
      <c r="K9" s="41">
        <v>4871.46</v>
      </c>
      <c r="L9" s="41">
        <f t="shared" si="1"/>
        <v>32.634437703652893</v>
      </c>
      <c r="M9" s="39">
        <v>130825</v>
      </c>
      <c r="N9" s="41">
        <v>386111.86</v>
      </c>
      <c r="O9" s="39">
        <v>60543</v>
      </c>
      <c r="P9" s="41">
        <v>84062.33</v>
      </c>
      <c r="Q9" s="41">
        <f t="shared" si="2"/>
        <v>21.771496477730572</v>
      </c>
    </row>
    <row r="10" spans="1:17" x14ac:dyDescent="0.25">
      <c r="A10" s="39">
        <v>5</v>
      </c>
      <c r="B10" s="39" t="s">
        <v>74</v>
      </c>
      <c r="C10" s="39">
        <v>253</v>
      </c>
      <c r="D10" s="41">
        <v>2503.2199999999998</v>
      </c>
      <c r="E10" s="39">
        <v>17</v>
      </c>
      <c r="F10" s="41">
        <v>93.3</v>
      </c>
      <c r="G10" s="41">
        <f t="shared" si="0"/>
        <v>3.727199367215027</v>
      </c>
      <c r="H10" s="39">
        <v>82</v>
      </c>
      <c r="I10" s="41">
        <v>715.22</v>
      </c>
      <c r="J10" s="39">
        <v>40</v>
      </c>
      <c r="K10" s="41">
        <v>273</v>
      </c>
      <c r="L10" s="41">
        <f t="shared" si="1"/>
        <v>38.170073543804698</v>
      </c>
      <c r="M10" s="39">
        <v>15293</v>
      </c>
      <c r="N10" s="41">
        <v>51227.03</v>
      </c>
      <c r="O10" s="39">
        <v>7198</v>
      </c>
      <c r="P10" s="41">
        <v>13287.67</v>
      </c>
      <c r="Q10" s="41">
        <f t="shared" si="2"/>
        <v>25.938786613239145</v>
      </c>
    </row>
    <row r="11" spans="1:17" x14ac:dyDescent="0.25">
      <c r="A11" s="39">
        <v>6</v>
      </c>
      <c r="B11" s="39" t="s">
        <v>75</v>
      </c>
      <c r="C11" s="39">
        <v>1096</v>
      </c>
      <c r="D11" s="41">
        <v>3896</v>
      </c>
      <c r="E11" s="39">
        <v>62</v>
      </c>
      <c r="F11" s="41">
        <v>234.67</v>
      </c>
      <c r="G11" s="41">
        <f t="shared" si="0"/>
        <v>6.0233572895277208</v>
      </c>
      <c r="H11" s="39">
        <v>1279</v>
      </c>
      <c r="I11" s="41">
        <v>5830</v>
      </c>
      <c r="J11" s="39">
        <v>136</v>
      </c>
      <c r="K11" s="41">
        <v>1338.03</v>
      </c>
      <c r="L11" s="41">
        <f t="shared" si="1"/>
        <v>22.950771869639794</v>
      </c>
      <c r="M11" s="39">
        <v>31051</v>
      </c>
      <c r="N11" s="41">
        <v>215835</v>
      </c>
      <c r="O11" s="39">
        <v>26688</v>
      </c>
      <c r="P11" s="41">
        <v>66091.42</v>
      </c>
      <c r="Q11" s="41">
        <f t="shared" si="2"/>
        <v>30.621270878217153</v>
      </c>
    </row>
    <row r="12" spans="1:17" x14ac:dyDescent="0.25">
      <c r="A12" s="39">
        <v>7</v>
      </c>
      <c r="B12" s="39" t="s">
        <v>76</v>
      </c>
      <c r="C12" s="39">
        <v>144</v>
      </c>
      <c r="D12" s="41">
        <v>264</v>
      </c>
      <c r="E12" s="39">
        <v>1</v>
      </c>
      <c r="F12" s="41">
        <v>4</v>
      </c>
      <c r="G12" s="41">
        <f t="shared" si="0"/>
        <v>1.5151515151515151</v>
      </c>
      <c r="H12" s="39">
        <v>308</v>
      </c>
      <c r="I12" s="41">
        <v>326</v>
      </c>
      <c r="J12" s="39">
        <v>7</v>
      </c>
      <c r="K12" s="41">
        <v>8.52</v>
      </c>
      <c r="L12" s="41">
        <f t="shared" si="1"/>
        <v>2.6134969325153374</v>
      </c>
      <c r="M12" s="39">
        <v>5862</v>
      </c>
      <c r="N12" s="41">
        <v>20133</v>
      </c>
      <c r="O12" s="39">
        <v>2460</v>
      </c>
      <c r="P12" s="41">
        <v>6276.53</v>
      </c>
      <c r="Q12" s="41">
        <f t="shared" si="2"/>
        <v>31.175334028709084</v>
      </c>
    </row>
    <row r="13" spans="1:17" x14ac:dyDescent="0.25">
      <c r="A13" s="39">
        <v>8</v>
      </c>
      <c r="B13" s="39" t="s">
        <v>77</v>
      </c>
      <c r="C13" s="39">
        <v>2267</v>
      </c>
      <c r="D13" s="41">
        <v>7994.92</v>
      </c>
      <c r="E13" s="39">
        <v>127</v>
      </c>
      <c r="F13" s="41">
        <v>569.76</v>
      </c>
      <c r="G13" s="41">
        <f t="shared" si="0"/>
        <v>7.1265253435931815</v>
      </c>
      <c r="H13" s="39">
        <v>3514</v>
      </c>
      <c r="I13" s="41">
        <v>6048.02</v>
      </c>
      <c r="J13" s="39">
        <v>171</v>
      </c>
      <c r="K13" s="41">
        <v>3042.73</v>
      </c>
      <c r="L13" s="41">
        <f t="shared" si="1"/>
        <v>50.309522785969619</v>
      </c>
      <c r="M13" s="39">
        <v>120386</v>
      </c>
      <c r="N13" s="41">
        <v>332155</v>
      </c>
      <c r="O13" s="39">
        <v>68768</v>
      </c>
      <c r="P13" s="41">
        <v>105962.14</v>
      </c>
      <c r="Q13" s="41">
        <f t="shared" si="2"/>
        <v>31.901413496710873</v>
      </c>
    </row>
    <row r="14" spans="1:17" x14ac:dyDescent="0.25">
      <c r="A14" s="39">
        <v>9</v>
      </c>
      <c r="B14" s="39" t="s">
        <v>78</v>
      </c>
      <c r="C14" s="39">
        <v>2415</v>
      </c>
      <c r="D14" s="41">
        <v>14586.16</v>
      </c>
      <c r="E14" s="39">
        <v>174</v>
      </c>
      <c r="F14" s="41">
        <v>1003.41</v>
      </c>
      <c r="G14" s="41">
        <f t="shared" si="0"/>
        <v>6.8791923302637574</v>
      </c>
      <c r="H14" s="39">
        <v>1453</v>
      </c>
      <c r="I14" s="41">
        <v>4923.8500000000004</v>
      </c>
      <c r="J14" s="39">
        <v>443</v>
      </c>
      <c r="K14" s="41">
        <v>4562.46</v>
      </c>
      <c r="L14" s="41">
        <f t="shared" si="1"/>
        <v>92.660418168709441</v>
      </c>
      <c r="M14" s="39">
        <v>67290</v>
      </c>
      <c r="N14" s="41">
        <v>731545</v>
      </c>
      <c r="O14" s="39">
        <v>54302</v>
      </c>
      <c r="P14" s="41">
        <v>145859.6</v>
      </c>
      <c r="Q14" s="41">
        <f t="shared" si="2"/>
        <v>19.938568372417283</v>
      </c>
    </row>
    <row r="15" spans="1:17" x14ac:dyDescent="0.25">
      <c r="A15" s="39">
        <v>10</v>
      </c>
      <c r="B15" s="39" t="s">
        <v>79</v>
      </c>
      <c r="C15" s="39">
        <v>354</v>
      </c>
      <c r="D15" s="41">
        <v>6511.66</v>
      </c>
      <c r="E15" s="39">
        <v>72</v>
      </c>
      <c r="F15" s="41">
        <v>628.71</v>
      </c>
      <c r="G15" s="41">
        <f t="shared" si="0"/>
        <v>9.6551416996587669</v>
      </c>
      <c r="H15" s="39">
        <v>207</v>
      </c>
      <c r="I15" s="41">
        <v>7580.99</v>
      </c>
      <c r="J15" s="39">
        <v>115</v>
      </c>
      <c r="K15" s="41">
        <v>6388.8</v>
      </c>
      <c r="L15" s="41">
        <f t="shared" si="1"/>
        <v>84.273953665682185</v>
      </c>
      <c r="M15" s="39">
        <v>55397</v>
      </c>
      <c r="N15" s="41">
        <v>159102.03</v>
      </c>
      <c r="O15" s="39">
        <v>21761</v>
      </c>
      <c r="P15" s="41">
        <v>45832.46</v>
      </c>
      <c r="Q15" s="41">
        <f t="shared" si="2"/>
        <v>28.806961168251593</v>
      </c>
    </row>
    <row r="16" spans="1:17" x14ac:dyDescent="0.25">
      <c r="A16" s="39">
        <v>11</v>
      </c>
      <c r="B16" s="39" t="s">
        <v>80</v>
      </c>
      <c r="C16" s="39">
        <v>2812</v>
      </c>
      <c r="D16" s="41">
        <v>8695.65</v>
      </c>
      <c r="E16" s="39">
        <v>83</v>
      </c>
      <c r="F16" s="41">
        <v>426.38</v>
      </c>
      <c r="G16" s="41">
        <f t="shared" si="0"/>
        <v>4.9033712258428066</v>
      </c>
      <c r="H16" s="39">
        <v>6001</v>
      </c>
      <c r="I16" s="41">
        <v>18324</v>
      </c>
      <c r="J16" s="39">
        <v>210</v>
      </c>
      <c r="K16" s="41">
        <v>6589.93</v>
      </c>
      <c r="L16" s="41">
        <f t="shared" si="1"/>
        <v>35.96338135778214</v>
      </c>
      <c r="M16" s="39">
        <v>36320</v>
      </c>
      <c r="N16" s="41">
        <v>161203.04</v>
      </c>
      <c r="O16" s="39">
        <v>17608</v>
      </c>
      <c r="P16" s="41">
        <v>44153.95</v>
      </c>
      <c r="Q16" s="41">
        <f t="shared" si="2"/>
        <v>27.390271300094586</v>
      </c>
    </row>
    <row r="17" spans="1:17" x14ac:dyDescent="0.25">
      <c r="A17" s="39">
        <v>12</v>
      </c>
      <c r="B17" s="39" t="s">
        <v>81</v>
      </c>
      <c r="C17" s="39">
        <v>14200</v>
      </c>
      <c r="D17" s="41">
        <v>4040.71</v>
      </c>
      <c r="E17" s="39">
        <v>39</v>
      </c>
      <c r="F17" s="41">
        <v>484.13</v>
      </c>
      <c r="G17" s="41">
        <f t="shared" si="0"/>
        <v>11.981310215283948</v>
      </c>
      <c r="H17" s="39">
        <v>13800</v>
      </c>
      <c r="I17" s="41">
        <v>2253.25</v>
      </c>
      <c r="J17" s="39">
        <v>158</v>
      </c>
      <c r="K17" s="41">
        <v>1967.73</v>
      </c>
      <c r="L17" s="41">
        <f t="shared" si="1"/>
        <v>87.32852546321979</v>
      </c>
      <c r="M17" s="39">
        <v>79235</v>
      </c>
      <c r="N17" s="41">
        <v>137224.04</v>
      </c>
      <c r="O17" s="39">
        <v>25465</v>
      </c>
      <c r="P17" s="41">
        <v>46560.21</v>
      </c>
      <c r="Q17" s="41">
        <f t="shared" si="2"/>
        <v>33.930067938533213</v>
      </c>
    </row>
    <row r="18" spans="1:17" x14ac:dyDescent="0.25">
      <c r="A18" s="40"/>
      <c r="B18" s="40" t="s">
        <v>66</v>
      </c>
      <c r="C18" s="40">
        <f>SUM(C6:C17)</f>
        <v>37578</v>
      </c>
      <c r="D18" s="42">
        <f>SUM(D6:D17)</f>
        <v>76572.94</v>
      </c>
      <c r="E18" s="40">
        <f>SUM(E6:E17)</f>
        <v>879</v>
      </c>
      <c r="F18" s="42">
        <f>SUM(F6:F17)</f>
        <v>4582.3099999999995</v>
      </c>
      <c r="G18" s="42">
        <f t="shared" si="0"/>
        <v>5.9842419528360793</v>
      </c>
      <c r="H18" s="40">
        <f>SUM(H6:H17)</f>
        <v>39465</v>
      </c>
      <c r="I18" s="42">
        <f>SUM(I6:I17)</f>
        <v>70612.34</v>
      </c>
      <c r="J18" s="40">
        <f>SUM(J6:J17)</f>
        <v>2106</v>
      </c>
      <c r="K18" s="42">
        <f>SUM(K6:K17)</f>
        <v>30636.559999999998</v>
      </c>
      <c r="L18" s="42">
        <f t="shared" si="1"/>
        <v>43.386977403666272</v>
      </c>
      <c r="M18" s="40">
        <f>SUM(M6:M17)</f>
        <v>659539</v>
      </c>
      <c r="N18" s="42">
        <f>SUM(N6:N17)</f>
        <v>2459983.37</v>
      </c>
      <c r="O18" s="40">
        <f>SUM(O6:O17)</f>
        <v>367815</v>
      </c>
      <c r="P18" s="42">
        <f>SUM(P6:P17)</f>
        <v>654113.63</v>
      </c>
      <c r="Q18" s="42">
        <f t="shared" si="2"/>
        <v>26.59016471318666</v>
      </c>
    </row>
  </sheetData>
  <mergeCells count="15">
    <mergeCell ref="A2:Q2"/>
    <mergeCell ref="Q4:Q5"/>
    <mergeCell ref="A3:A5"/>
    <mergeCell ref="B3:B5"/>
    <mergeCell ref="C3:G3"/>
    <mergeCell ref="H3:L3"/>
    <mergeCell ref="M3:Q3"/>
    <mergeCell ref="C4:D4"/>
    <mergeCell ref="E4:F4"/>
    <mergeCell ref="G4:G5"/>
    <mergeCell ref="H4:I4"/>
    <mergeCell ref="J4:K4"/>
    <mergeCell ref="L4:L5"/>
    <mergeCell ref="M4:N4"/>
    <mergeCell ref="O4:P4"/>
  </mergeCells>
  <pageMargins left="0.70866141732283472" right="0.70866141732283472" top="0.74803149606299213" bottom="0.74803149606299213" header="0.31496062992125984" footer="0.31496062992125984"/>
  <pageSetup paperSize="9" scale="73" orientation="landscape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57"/>
  <sheetViews>
    <sheetView workbookViewId="0">
      <selection activeCell="P19" sqref="P19"/>
    </sheetView>
  </sheetViews>
  <sheetFormatPr defaultColWidth="9.140625" defaultRowHeight="15" x14ac:dyDescent="0.25"/>
  <cols>
    <col min="1" max="1" width="3.5703125" style="5" bestFit="1" customWidth="1"/>
    <col min="2" max="2" width="19.5703125" style="5" customWidth="1"/>
    <col min="3" max="3" width="8.85546875" style="5" customWidth="1"/>
    <col min="4" max="4" width="11.140625" style="9" customWidth="1"/>
    <col min="5" max="5" width="8.85546875" style="5" customWidth="1"/>
    <col min="6" max="6" width="11.140625" style="9" customWidth="1"/>
    <col min="7" max="7" width="12.140625" style="9" customWidth="1"/>
    <col min="8" max="8" width="8.85546875" style="5" customWidth="1"/>
    <col min="9" max="9" width="11.140625" style="9" customWidth="1"/>
    <col min="10" max="10" width="8.85546875" style="5" customWidth="1"/>
    <col min="11" max="11" width="11.140625" style="9" customWidth="1"/>
    <col min="12" max="12" width="8.85546875" style="5" customWidth="1"/>
    <col min="13" max="13" width="11.140625" style="9" customWidth="1"/>
    <col min="14" max="14" width="8.85546875" style="5" customWidth="1"/>
    <col min="15" max="15" width="11.140625" style="9" customWidth="1"/>
    <col min="16" max="16" width="8.85546875" style="5" customWidth="1"/>
    <col min="17" max="17" width="11.140625" style="9" customWidth="1"/>
    <col min="18" max="18" width="8.85546875" style="5" customWidth="1"/>
    <col min="19" max="19" width="11.140625" style="9" customWidth="1"/>
    <col min="20" max="20" width="8.85546875" style="5" customWidth="1"/>
    <col min="21" max="21" width="11.140625" style="9" customWidth="1"/>
    <col min="22" max="22" width="8.85546875" style="5" customWidth="1"/>
    <col min="23" max="23" width="11.140625" style="9" customWidth="1"/>
    <col min="24" max="24" width="9.140625" style="5" customWidth="1"/>
    <col min="25" max="16384" width="9.140625" style="5"/>
  </cols>
  <sheetData>
    <row r="1" spans="1:23" ht="15.75" x14ac:dyDescent="0.25">
      <c r="A1" s="13"/>
      <c r="B1" s="14"/>
      <c r="C1" s="14"/>
      <c r="D1" s="15" t="s">
        <v>0</v>
      </c>
      <c r="E1" s="14"/>
      <c r="F1" s="21"/>
      <c r="G1" s="16"/>
      <c r="H1" s="17"/>
      <c r="I1" s="16"/>
      <c r="J1" s="17"/>
      <c r="K1" s="16"/>
      <c r="L1" s="17"/>
      <c r="M1" s="16"/>
      <c r="N1" s="17"/>
      <c r="O1" s="18" t="s">
        <v>91</v>
      </c>
      <c r="P1" s="17"/>
      <c r="Q1" s="16"/>
      <c r="R1" s="17"/>
      <c r="S1" s="18" t="s">
        <v>2</v>
      </c>
      <c r="T1" s="17"/>
      <c r="U1" s="16"/>
      <c r="V1" s="17"/>
      <c r="W1" s="19"/>
    </row>
    <row r="2" spans="1:23" x14ac:dyDescent="0.25">
      <c r="A2" s="52" t="s">
        <v>92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25"/>
      <c r="Q2" s="23"/>
      <c r="R2" s="25"/>
      <c r="S2" s="23"/>
      <c r="T2" s="25"/>
      <c r="U2" s="23"/>
      <c r="V2" s="25"/>
      <c r="W2" s="24"/>
    </row>
    <row r="3" spans="1:23" x14ac:dyDescent="0.25">
      <c r="A3" s="56" t="s">
        <v>4</v>
      </c>
      <c r="B3" s="56" t="s">
        <v>5</v>
      </c>
      <c r="C3" s="77" t="s">
        <v>93</v>
      </c>
      <c r="D3" s="78"/>
      <c r="E3" s="77" t="s">
        <v>94</v>
      </c>
      <c r="F3" s="78"/>
      <c r="G3" s="46" t="s">
        <v>7</v>
      </c>
      <c r="H3" s="77" t="s">
        <v>95</v>
      </c>
      <c r="I3" s="78"/>
      <c r="J3" s="77" t="s">
        <v>96</v>
      </c>
      <c r="K3" s="78"/>
      <c r="L3" s="77" t="s">
        <v>97</v>
      </c>
      <c r="M3" s="78"/>
      <c r="N3" s="77" t="s">
        <v>98</v>
      </c>
      <c r="O3" s="78"/>
      <c r="P3" s="77" t="s">
        <v>99</v>
      </c>
      <c r="Q3" s="78"/>
      <c r="R3" s="77" t="s">
        <v>100</v>
      </c>
      <c r="S3" s="78"/>
      <c r="T3" s="77" t="s">
        <v>101</v>
      </c>
      <c r="U3" s="78"/>
      <c r="V3" s="77" t="s">
        <v>102</v>
      </c>
      <c r="W3" s="78"/>
    </row>
    <row r="4" spans="1:23" x14ac:dyDescent="0.25">
      <c r="A4" s="56"/>
      <c r="B4" s="56"/>
      <c r="C4" s="79"/>
      <c r="D4" s="80"/>
      <c r="E4" s="79"/>
      <c r="F4" s="80"/>
      <c r="G4" s="46"/>
      <c r="H4" s="79"/>
      <c r="I4" s="80"/>
      <c r="J4" s="79"/>
      <c r="K4" s="80"/>
      <c r="L4" s="79"/>
      <c r="M4" s="80"/>
      <c r="N4" s="79"/>
      <c r="O4" s="80"/>
      <c r="P4" s="79"/>
      <c r="Q4" s="80"/>
      <c r="R4" s="79"/>
      <c r="S4" s="80"/>
      <c r="T4" s="79"/>
      <c r="U4" s="80"/>
      <c r="V4" s="79"/>
      <c r="W4" s="80"/>
    </row>
    <row r="5" spans="1:23" ht="20.100000000000001" customHeight="1" x14ac:dyDescent="0.25">
      <c r="A5" s="56"/>
      <c r="B5" s="56"/>
      <c r="C5" s="4" t="s">
        <v>87</v>
      </c>
      <c r="D5" s="8" t="s">
        <v>88</v>
      </c>
      <c r="E5" s="4" t="s">
        <v>87</v>
      </c>
      <c r="F5" s="8" t="s">
        <v>88</v>
      </c>
      <c r="G5" s="46"/>
      <c r="H5" s="4" t="s">
        <v>87</v>
      </c>
      <c r="I5" s="8" t="s">
        <v>88</v>
      </c>
      <c r="J5" s="4" t="s">
        <v>87</v>
      </c>
      <c r="K5" s="8" t="s">
        <v>88</v>
      </c>
      <c r="L5" s="4" t="s">
        <v>87</v>
      </c>
      <c r="M5" s="8" t="s">
        <v>88</v>
      </c>
      <c r="N5" s="4" t="s">
        <v>87</v>
      </c>
      <c r="O5" s="8" t="s">
        <v>88</v>
      </c>
      <c r="P5" s="4" t="s">
        <v>87</v>
      </c>
      <c r="Q5" s="8" t="s">
        <v>88</v>
      </c>
      <c r="R5" s="4" t="s">
        <v>87</v>
      </c>
      <c r="S5" s="8" t="s">
        <v>88</v>
      </c>
      <c r="T5" s="4" t="s">
        <v>87</v>
      </c>
      <c r="U5" s="8" t="s">
        <v>88</v>
      </c>
      <c r="V5" s="4" t="s">
        <v>87</v>
      </c>
      <c r="W5" s="8" t="s">
        <v>88</v>
      </c>
    </row>
    <row r="6" spans="1:23" x14ac:dyDescent="0.25">
      <c r="A6" s="39">
        <v>1</v>
      </c>
      <c r="B6" s="39" t="s">
        <v>15</v>
      </c>
      <c r="C6" s="39">
        <v>16080</v>
      </c>
      <c r="D6" s="41">
        <v>53595.61</v>
      </c>
      <c r="E6" s="39">
        <v>3054</v>
      </c>
      <c r="F6" s="41">
        <v>54382.29</v>
      </c>
      <c r="G6" s="41">
        <f t="shared" ref="G6:G37" si="0">(F6/D6)*100</f>
        <v>101.46780678492138</v>
      </c>
      <c r="H6" s="39">
        <v>9717</v>
      </c>
      <c r="I6" s="41">
        <v>38015.269999999997</v>
      </c>
      <c r="J6" s="39">
        <v>2991</v>
      </c>
      <c r="K6" s="41">
        <v>29894.51</v>
      </c>
      <c r="L6" s="39">
        <v>5223</v>
      </c>
      <c r="M6" s="41">
        <v>13013.74</v>
      </c>
      <c r="N6" s="39">
        <v>53</v>
      </c>
      <c r="O6" s="41">
        <v>17962.669999999998</v>
      </c>
      <c r="P6" s="39">
        <v>389</v>
      </c>
      <c r="Q6" s="41">
        <v>771.32</v>
      </c>
      <c r="R6" s="39">
        <v>10</v>
      </c>
      <c r="S6" s="41">
        <v>6525.1</v>
      </c>
      <c r="T6" s="39">
        <v>751</v>
      </c>
      <c r="U6" s="41">
        <v>1795.28</v>
      </c>
      <c r="V6" s="39">
        <v>33</v>
      </c>
      <c r="W6" s="41">
        <v>173.17</v>
      </c>
    </row>
    <row r="7" spans="1:23" x14ac:dyDescent="0.25">
      <c r="A7" s="39">
        <v>2</v>
      </c>
      <c r="B7" s="39" t="s">
        <v>16</v>
      </c>
      <c r="C7" s="39">
        <v>7084</v>
      </c>
      <c r="D7" s="41">
        <v>25845.32</v>
      </c>
      <c r="E7" s="39">
        <v>1220</v>
      </c>
      <c r="F7" s="41">
        <v>9008.75</v>
      </c>
      <c r="G7" s="41">
        <f t="shared" si="0"/>
        <v>34.856407272186999</v>
      </c>
      <c r="H7" s="39">
        <v>4906</v>
      </c>
      <c r="I7" s="41">
        <v>19467.61</v>
      </c>
      <c r="J7" s="39">
        <v>1165</v>
      </c>
      <c r="K7" s="41">
        <v>6988.93</v>
      </c>
      <c r="L7" s="39">
        <v>1544</v>
      </c>
      <c r="M7" s="41">
        <v>5004.95</v>
      </c>
      <c r="N7" s="39">
        <v>22</v>
      </c>
      <c r="O7" s="41">
        <v>1612.23</v>
      </c>
      <c r="P7" s="39">
        <v>231</v>
      </c>
      <c r="Q7" s="41">
        <v>554.15</v>
      </c>
      <c r="R7" s="39">
        <v>33</v>
      </c>
      <c r="S7" s="41">
        <v>407.59</v>
      </c>
      <c r="T7" s="39">
        <v>403</v>
      </c>
      <c r="U7" s="41">
        <v>818.61</v>
      </c>
      <c r="V7" s="39">
        <v>0</v>
      </c>
      <c r="W7" s="41">
        <v>0</v>
      </c>
    </row>
    <row r="8" spans="1:23" x14ac:dyDescent="0.25">
      <c r="A8" s="39">
        <v>3</v>
      </c>
      <c r="B8" s="39" t="s">
        <v>17</v>
      </c>
      <c r="C8" s="39">
        <v>3388</v>
      </c>
      <c r="D8" s="41">
        <v>9506.31</v>
      </c>
      <c r="E8" s="39">
        <v>131</v>
      </c>
      <c r="F8" s="41">
        <v>2051.84</v>
      </c>
      <c r="G8" s="41">
        <f t="shared" si="0"/>
        <v>21.583979483101228</v>
      </c>
      <c r="H8" s="39">
        <v>2279</v>
      </c>
      <c r="I8" s="41">
        <v>7478.38</v>
      </c>
      <c r="J8" s="39">
        <v>128</v>
      </c>
      <c r="K8" s="41">
        <v>1926.84</v>
      </c>
      <c r="L8" s="39">
        <v>789</v>
      </c>
      <c r="M8" s="41">
        <v>1632.71</v>
      </c>
      <c r="N8" s="39">
        <v>3</v>
      </c>
      <c r="O8" s="41">
        <v>125</v>
      </c>
      <c r="P8" s="39">
        <v>137</v>
      </c>
      <c r="Q8" s="41">
        <v>210.43</v>
      </c>
      <c r="R8" s="39">
        <v>0</v>
      </c>
      <c r="S8" s="41">
        <v>0</v>
      </c>
      <c r="T8" s="39">
        <v>183</v>
      </c>
      <c r="U8" s="41">
        <v>184.79</v>
      </c>
      <c r="V8" s="39">
        <v>0</v>
      </c>
      <c r="W8" s="41">
        <v>0</v>
      </c>
    </row>
    <row r="9" spans="1:23" x14ac:dyDescent="0.25">
      <c r="A9" s="39">
        <v>4</v>
      </c>
      <c r="B9" s="39" t="s">
        <v>18</v>
      </c>
      <c r="C9" s="39">
        <v>19371</v>
      </c>
      <c r="D9" s="41">
        <v>57984.99</v>
      </c>
      <c r="E9" s="39">
        <v>2271</v>
      </c>
      <c r="F9" s="41">
        <v>32384.55</v>
      </c>
      <c r="G9" s="41">
        <f t="shared" si="0"/>
        <v>55.849884599445474</v>
      </c>
      <c r="H9" s="39">
        <v>10111</v>
      </c>
      <c r="I9" s="41">
        <v>39461.879999999997</v>
      </c>
      <c r="J9" s="39">
        <v>2223</v>
      </c>
      <c r="K9" s="41">
        <v>25928.42</v>
      </c>
      <c r="L9" s="39">
        <v>6613</v>
      </c>
      <c r="M9" s="41">
        <v>13367.27</v>
      </c>
      <c r="N9" s="39">
        <v>42</v>
      </c>
      <c r="O9" s="41">
        <v>5595.43</v>
      </c>
      <c r="P9" s="39">
        <v>480</v>
      </c>
      <c r="Q9" s="41">
        <v>772.51</v>
      </c>
      <c r="R9" s="39">
        <v>1</v>
      </c>
      <c r="S9" s="41">
        <v>800</v>
      </c>
      <c r="T9" s="39">
        <v>2167</v>
      </c>
      <c r="U9" s="41">
        <v>4383.33</v>
      </c>
      <c r="V9" s="39">
        <v>5</v>
      </c>
      <c r="W9" s="41">
        <v>60.7</v>
      </c>
    </row>
    <row r="10" spans="1:23" x14ac:dyDescent="0.25">
      <c r="A10" s="39">
        <v>5</v>
      </c>
      <c r="B10" s="39" t="s">
        <v>19</v>
      </c>
      <c r="C10" s="39">
        <v>15943</v>
      </c>
      <c r="D10" s="41">
        <v>53249.95</v>
      </c>
      <c r="E10" s="39">
        <v>2580</v>
      </c>
      <c r="F10" s="41">
        <v>34106.9</v>
      </c>
      <c r="G10" s="41">
        <f t="shared" si="0"/>
        <v>64.050576573311346</v>
      </c>
      <c r="H10" s="39">
        <v>9217</v>
      </c>
      <c r="I10" s="41">
        <v>36851.15</v>
      </c>
      <c r="J10" s="39">
        <v>2434</v>
      </c>
      <c r="K10" s="41">
        <v>20692.02</v>
      </c>
      <c r="L10" s="39">
        <v>4953</v>
      </c>
      <c r="M10" s="41">
        <v>12124.12</v>
      </c>
      <c r="N10" s="39">
        <v>124</v>
      </c>
      <c r="O10" s="41">
        <v>11411.96</v>
      </c>
      <c r="P10" s="39">
        <v>330</v>
      </c>
      <c r="Q10" s="41">
        <v>743.15</v>
      </c>
      <c r="R10" s="39">
        <v>1</v>
      </c>
      <c r="S10" s="41">
        <v>154.5</v>
      </c>
      <c r="T10" s="39">
        <v>1443</v>
      </c>
      <c r="U10" s="41">
        <v>3531.53</v>
      </c>
      <c r="V10" s="39">
        <v>92</v>
      </c>
      <c r="W10" s="41">
        <v>2626.36</v>
      </c>
    </row>
    <row r="11" spans="1:23" x14ac:dyDescent="0.25">
      <c r="A11" s="39">
        <v>6</v>
      </c>
      <c r="B11" s="39" t="s">
        <v>20</v>
      </c>
      <c r="C11" s="39">
        <v>8410</v>
      </c>
      <c r="D11" s="41">
        <v>22699.63</v>
      </c>
      <c r="E11" s="39">
        <v>1043</v>
      </c>
      <c r="F11" s="41">
        <v>11571.15</v>
      </c>
      <c r="G11" s="41">
        <f t="shared" si="0"/>
        <v>50.975059945911006</v>
      </c>
      <c r="H11" s="39">
        <v>4938</v>
      </c>
      <c r="I11" s="41">
        <v>17793.099999999999</v>
      </c>
      <c r="J11" s="39">
        <v>1017</v>
      </c>
      <c r="K11" s="41">
        <v>5873.56</v>
      </c>
      <c r="L11" s="39">
        <v>2727</v>
      </c>
      <c r="M11" s="41">
        <v>3210.23</v>
      </c>
      <c r="N11" s="39">
        <v>21</v>
      </c>
      <c r="O11" s="41">
        <v>3299.59</v>
      </c>
      <c r="P11" s="39">
        <v>275</v>
      </c>
      <c r="Q11" s="41">
        <v>503.7</v>
      </c>
      <c r="R11" s="39">
        <v>5</v>
      </c>
      <c r="S11" s="41">
        <v>2398</v>
      </c>
      <c r="T11" s="39">
        <v>470</v>
      </c>
      <c r="U11" s="41">
        <v>1192.5999999999999</v>
      </c>
      <c r="V11" s="39">
        <v>0</v>
      </c>
      <c r="W11" s="41">
        <v>0</v>
      </c>
    </row>
    <row r="12" spans="1:23" x14ac:dyDescent="0.25">
      <c r="A12" s="39">
        <v>7</v>
      </c>
      <c r="B12" s="39" t="s">
        <v>21</v>
      </c>
      <c r="C12" s="39">
        <v>3360</v>
      </c>
      <c r="D12" s="41">
        <v>8479.8799999999992</v>
      </c>
      <c r="E12" s="39">
        <v>137</v>
      </c>
      <c r="F12" s="41">
        <v>2186.83</v>
      </c>
      <c r="G12" s="41">
        <f t="shared" si="0"/>
        <v>25.788454553602175</v>
      </c>
      <c r="H12" s="39">
        <v>2467</v>
      </c>
      <c r="I12" s="41">
        <v>7215.92</v>
      </c>
      <c r="J12" s="39">
        <v>133</v>
      </c>
      <c r="K12" s="41">
        <v>1117.83</v>
      </c>
      <c r="L12" s="39">
        <v>719</v>
      </c>
      <c r="M12" s="41">
        <v>1032.43</v>
      </c>
      <c r="N12" s="39">
        <v>3</v>
      </c>
      <c r="O12" s="41">
        <v>219</v>
      </c>
      <c r="P12" s="39">
        <v>133</v>
      </c>
      <c r="Q12" s="41">
        <v>160.86000000000001</v>
      </c>
      <c r="R12" s="39">
        <v>1</v>
      </c>
      <c r="S12" s="41">
        <v>850</v>
      </c>
      <c r="T12" s="39">
        <v>41</v>
      </c>
      <c r="U12" s="41">
        <v>70.67</v>
      </c>
      <c r="V12" s="39">
        <v>0</v>
      </c>
      <c r="W12" s="41">
        <v>0</v>
      </c>
    </row>
    <row r="13" spans="1:23" x14ac:dyDescent="0.25">
      <c r="A13" s="39">
        <v>8</v>
      </c>
      <c r="B13" s="39" t="s">
        <v>22</v>
      </c>
      <c r="C13" s="39">
        <v>10571</v>
      </c>
      <c r="D13" s="41">
        <v>26693.85</v>
      </c>
      <c r="E13" s="39">
        <v>144</v>
      </c>
      <c r="F13" s="41">
        <v>2559.19</v>
      </c>
      <c r="G13" s="41">
        <f t="shared" si="0"/>
        <v>9.587189558643658</v>
      </c>
      <c r="H13" s="39">
        <v>5652</v>
      </c>
      <c r="I13" s="41">
        <v>20293.560000000001</v>
      </c>
      <c r="J13" s="39">
        <v>138</v>
      </c>
      <c r="K13" s="41">
        <v>1896.33</v>
      </c>
      <c r="L13" s="39">
        <v>4116</v>
      </c>
      <c r="M13" s="41">
        <v>4984.3500000000004</v>
      </c>
      <c r="N13" s="39">
        <v>6</v>
      </c>
      <c r="O13" s="41">
        <v>662.86</v>
      </c>
      <c r="P13" s="39">
        <v>168</v>
      </c>
      <c r="Q13" s="41">
        <v>407.65</v>
      </c>
      <c r="R13" s="39">
        <v>0</v>
      </c>
      <c r="S13" s="41">
        <v>0</v>
      </c>
      <c r="T13" s="39">
        <v>635</v>
      </c>
      <c r="U13" s="41">
        <v>1008.29</v>
      </c>
      <c r="V13" s="39">
        <v>0</v>
      </c>
      <c r="W13" s="41">
        <v>0</v>
      </c>
    </row>
    <row r="14" spans="1:23" x14ac:dyDescent="0.25">
      <c r="A14" s="39">
        <v>9</v>
      </c>
      <c r="B14" s="39" t="s">
        <v>23</v>
      </c>
      <c r="C14" s="39">
        <v>73791</v>
      </c>
      <c r="D14" s="41">
        <v>333228.34000000003</v>
      </c>
      <c r="E14" s="39">
        <v>10358</v>
      </c>
      <c r="F14" s="41">
        <v>200570.19</v>
      </c>
      <c r="G14" s="41">
        <f t="shared" si="0"/>
        <v>60.190015651129791</v>
      </c>
      <c r="H14" s="39">
        <v>49322</v>
      </c>
      <c r="I14" s="41">
        <v>214408.68</v>
      </c>
      <c r="J14" s="39">
        <v>9822</v>
      </c>
      <c r="K14" s="41">
        <v>115994.6</v>
      </c>
      <c r="L14" s="39">
        <v>15233</v>
      </c>
      <c r="M14" s="41">
        <v>81889.81</v>
      </c>
      <c r="N14" s="39">
        <v>467</v>
      </c>
      <c r="O14" s="41">
        <v>62586.68</v>
      </c>
      <c r="P14" s="39">
        <v>1218</v>
      </c>
      <c r="Q14" s="41">
        <v>10599.55</v>
      </c>
      <c r="R14" s="39">
        <v>69</v>
      </c>
      <c r="S14" s="41">
        <v>21988.91</v>
      </c>
      <c r="T14" s="39">
        <v>8018</v>
      </c>
      <c r="U14" s="41">
        <v>26330.3</v>
      </c>
      <c r="V14" s="39">
        <v>2</v>
      </c>
      <c r="W14" s="41">
        <v>7.15</v>
      </c>
    </row>
    <row r="15" spans="1:23" x14ac:dyDescent="0.25">
      <c r="A15" s="39">
        <v>10</v>
      </c>
      <c r="B15" s="39" t="s">
        <v>24</v>
      </c>
      <c r="C15" s="39">
        <v>81560</v>
      </c>
      <c r="D15" s="41">
        <v>438876.32</v>
      </c>
      <c r="E15" s="39">
        <v>17333</v>
      </c>
      <c r="F15" s="41">
        <v>271206.13</v>
      </c>
      <c r="G15" s="41">
        <f t="shared" si="0"/>
        <v>61.795571472163267</v>
      </c>
      <c r="H15" s="39">
        <v>53367</v>
      </c>
      <c r="I15" s="41">
        <v>267056.36</v>
      </c>
      <c r="J15" s="39">
        <v>16166</v>
      </c>
      <c r="K15" s="41">
        <v>170420.51</v>
      </c>
      <c r="L15" s="39">
        <v>20102</v>
      </c>
      <c r="M15" s="41">
        <v>96318.399999999994</v>
      </c>
      <c r="N15" s="39">
        <v>621</v>
      </c>
      <c r="O15" s="41">
        <v>59995.07</v>
      </c>
      <c r="P15" s="39">
        <v>1456</v>
      </c>
      <c r="Q15" s="41">
        <v>56563.72</v>
      </c>
      <c r="R15" s="39">
        <v>80</v>
      </c>
      <c r="S15" s="41">
        <v>40006.839999999997</v>
      </c>
      <c r="T15" s="39">
        <v>6635</v>
      </c>
      <c r="U15" s="41">
        <v>18937.84</v>
      </c>
      <c r="V15" s="39">
        <v>466</v>
      </c>
      <c r="W15" s="41">
        <v>783.71</v>
      </c>
    </row>
    <row r="16" spans="1:23" x14ac:dyDescent="0.25">
      <c r="A16" s="39">
        <v>11</v>
      </c>
      <c r="B16" s="39" t="s">
        <v>25</v>
      </c>
      <c r="C16" s="39">
        <v>44347</v>
      </c>
      <c r="D16" s="41">
        <v>164166.09</v>
      </c>
      <c r="E16" s="39">
        <v>5736</v>
      </c>
      <c r="F16" s="41">
        <v>55179.4</v>
      </c>
      <c r="G16" s="41">
        <f t="shared" si="0"/>
        <v>33.6119353272043</v>
      </c>
      <c r="H16" s="39">
        <v>30266</v>
      </c>
      <c r="I16" s="41">
        <v>117890.88</v>
      </c>
      <c r="J16" s="39">
        <v>5534</v>
      </c>
      <c r="K16" s="41">
        <v>34617.199999999997</v>
      </c>
      <c r="L16" s="39">
        <v>10597</v>
      </c>
      <c r="M16" s="41">
        <v>34863.269999999997</v>
      </c>
      <c r="N16" s="39">
        <v>200</v>
      </c>
      <c r="O16" s="41">
        <v>20067.2</v>
      </c>
      <c r="P16" s="39">
        <v>1375</v>
      </c>
      <c r="Q16" s="41">
        <v>8054.6</v>
      </c>
      <c r="R16" s="39">
        <v>2</v>
      </c>
      <c r="S16" s="41">
        <v>495</v>
      </c>
      <c r="T16" s="39">
        <v>2109</v>
      </c>
      <c r="U16" s="41">
        <v>3357.34</v>
      </c>
      <c r="V16" s="39">
        <v>0</v>
      </c>
      <c r="W16" s="41">
        <v>0</v>
      </c>
    </row>
    <row r="17" spans="1:23" x14ac:dyDescent="0.25">
      <c r="A17" s="39">
        <v>12</v>
      </c>
      <c r="B17" s="39" t="s">
        <v>26</v>
      </c>
      <c r="C17" s="39">
        <v>13900</v>
      </c>
      <c r="D17" s="41">
        <v>49117.17</v>
      </c>
      <c r="E17" s="39">
        <v>2356</v>
      </c>
      <c r="F17" s="41">
        <v>59354.82</v>
      </c>
      <c r="G17" s="41">
        <f t="shared" si="0"/>
        <v>120.84332220280606</v>
      </c>
      <c r="H17" s="39">
        <v>8908</v>
      </c>
      <c r="I17" s="41">
        <v>39041.06</v>
      </c>
      <c r="J17" s="39">
        <v>2232</v>
      </c>
      <c r="K17" s="41">
        <v>24472.3</v>
      </c>
      <c r="L17" s="39">
        <v>3824</v>
      </c>
      <c r="M17" s="41">
        <v>8057.48</v>
      </c>
      <c r="N17" s="39">
        <v>115</v>
      </c>
      <c r="O17" s="41">
        <v>21725.13</v>
      </c>
      <c r="P17" s="39">
        <v>477</v>
      </c>
      <c r="Q17" s="41">
        <v>808.53</v>
      </c>
      <c r="R17" s="39">
        <v>9</v>
      </c>
      <c r="S17" s="41">
        <v>13157.4</v>
      </c>
      <c r="T17" s="39">
        <v>691</v>
      </c>
      <c r="U17" s="41">
        <v>1210.0999999999999</v>
      </c>
      <c r="V17" s="39">
        <v>8</v>
      </c>
      <c r="W17" s="41">
        <v>17.260000000000002</v>
      </c>
    </row>
    <row r="18" spans="1:23" x14ac:dyDescent="0.25">
      <c r="A18" s="40"/>
      <c r="B18" s="40" t="s">
        <v>27</v>
      </c>
      <c r="C18" s="40">
        <f>SUM(C6:C17)</f>
        <v>297805</v>
      </c>
      <c r="D18" s="42">
        <f>SUM(D6:D17)</f>
        <v>1243443.46</v>
      </c>
      <c r="E18" s="40">
        <f>SUM(E6:E17)</f>
        <v>46363</v>
      </c>
      <c r="F18" s="42">
        <f>SUM(F6:F17)</f>
        <v>734562.04</v>
      </c>
      <c r="G18" s="42">
        <f t="shared" si="0"/>
        <v>59.074824359122857</v>
      </c>
      <c r="H18" s="40">
        <f t="shared" ref="H18:W18" si="1">SUM(H6:H17)</f>
        <v>191150</v>
      </c>
      <c r="I18" s="42">
        <f t="shared" si="1"/>
        <v>824973.84999999986</v>
      </c>
      <c r="J18" s="40">
        <f t="shared" si="1"/>
        <v>43983</v>
      </c>
      <c r="K18" s="42">
        <f t="shared" si="1"/>
        <v>439823.05000000005</v>
      </c>
      <c r="L18" s="40">
        <f t="shared" si="1"/>
        <v>76440</v>
      </c>
      <c r="M18" s="42">
        <f t="shared" si="1"/>
        <v>275498.75999999995</v>
      </c>
      <c r="N18" s="40">
        <f t="shared" si="1"/>
        <v>1677</v>
      </c>
      <c r="O18" s="42">
        <f t="shared" si="1"/>
        <v>205262.82</v>
      </c>
      <c r="P18" s="40">
        <f t="shared" si="1"/>
        <v>6669</v>
      </c>
      <c r="Q18" s="42">
        <f t="shared" si="1"/>
        <v>80150.170000000013</v>
      </c>
      <c r="R18" s="40">
        <f t="shared" si="1"/>
        <v>211</v>
      </c>
      <c r="S18" s="42">
        <f t="shared" si="1"/>
        <v>86783.34</v>
      </c>
      <c r="T18" s="40">
        <f t="shared" si="1"/>
        <v>23546</v>
      </c>
      <c r="U18" s="42">
        <f t="shared" si="1"/>
        <v>62820.68</v>
      </c>
      <c r="V18" s="40">
        <f t="shared" si="1"/>
        <v>606</v>
      </c>
      <c r="W18" s="42">
        <f t="shared" si="1"/>
        <v>3668.3500000000004</v>
      </c>
    </row>
    <row r="19" spans="1:23" x14ac:dyDescent="0.25">
      <c r="A19" s="39">
        <v>13</v>
      </c>
      <c r="B19" s="39" t="s">
        <v>28</v>
      </c>
      <c r="C19" s="39">
        <v>14849</v>
      </c>
      <c r="D19" s="41">
        <v>38977.03</v>
      </c>
      <c r="E19" s="39">
        <v>486</v>
      </c>
      <c r="F19" s="41">
        <v>57470.74</v>
      </c>
      <c r="G19" s="41">
        <f t="shared" si="0"/>
        <v>147.44771471813013</v>
      </c>
      <c r="H19" s="39">
        <v>8714</v>
      </c>
      <c r="I19" s="41">
        <v>31051.61</v>
      </c>
      <c r="J19" s="39">
        <v>215</v>
      </c>
      <c r="K19" s="41">
        <v>12184.29</v>
      </c>
      <c r="L19" s="39">
        <v>5313</v>
      </c>
      <c r="M19" s="41">
        <v>6565.69</v>
      </c>
      <c r="N19" s="39">
        <v>139</v>
      </c>
      <c r="O19" s="41">
        <v>21091.14</v>
      </c>
      <c r="P19" s="39">
        <v>366</v>
      </c>
      <c r="Q19" s="41">
        <v>808.51</v>
      </c>
      <c r="R19" s="39">
        <v>132</v>
      </c>
      <c r="S19" s="41">
        <v>24195.31</v>
      </c>
      <c r="T19" s="39">
        <v>456</v>
      </c>
      <c r="U19" s="41">
        <v>551.22</v>
      </c>
      <c r="V19" s="39">
        <v>0</v>
      </c>
      <c r="W19" s="41">
        <v>0</v>
      </c>
    </row>
    <row r="20" spans="1:23" x14ac:dyDescent="0.25">
      <c r="A20" s="39">
        <v>14</v>
      </c>
      <c r="B20" s="39" t="s">
        <v>29</v>
      </c>
      <c r="C20" s="39">
        <v>3671</v>
      </c>
      <c r="D20" s="41">
        <v>5627.1</v>
      </c>
      <c r="E20" s="39">
        <v>78</v>
      </c>
      <c r="F20" s="41">
        <v>82.45</v>
      </c>
      <c r="G20" s="41">
        <f t="shared" si="0"/>
        <v>1.4652307582946811</v>
      </c>
      <c r="H20" s="39">
        <v>1577</v>
      </c>
      <c r="I20" s="41">
        <v>4595.8999999999996</v>
      </c>
      <c r="J20" s="39">
        <v>78</v>
      </c>
      <c r="K20" s="41">
        <v>82.45</v>
      </c>
      <c r="L20" s="39">
        <v>1859</v>
      </c>
      <c r="M20" s="41">
        <v>798.47</v>
      </c>
      <c r="N20" s="39">
        <v>0</v>
      </c>
      <c r="O20" s="41">
        <v>0</v>
      </c>
      <c r="P20" s="39">
        <v>119</v>
      </c>
      <c r="Q20" s="41">
        <v>118.85</v>
      </c>
      <c r="R20" s="39">
        <v>0</v>
      </c>
      <c r="S20" s="41">
        <v>0</v>
      </c>
      <c r="T20" s="39">
        <v>116</v>
      </c>
      <c r="U20" s="41">
        <v>113.88</v>
      </c>
      <c r="V20" s="39">
        <v>0</v>
      </c>
      <c r="W20" s="41">
        <v>0</v>
      </c>
    </row>
    <row r="21" spans="1:23" x14ac:dyDescent="0.25">
      <c r="A21" s="39">
        <v>15</v>
      </c>
      <c r="B21" s="39" t="s">
        <v>30</v>
      </c>
      <c r="C21" s="39">
        <v>951</v>
      </c>
      <c r="D21" s="41">
        <v>2401.6799999999998</v>
      </c>
      <c r="E21" s="39">
        <v>0</v>
      </c>
      <c r="F21" s="41">
        <v>0</v>
      </c>
      <c r="G21" s="41">
        <f t="shared" si="0"/>
        <v>0</v>
      </c>
      <c r="H21" s="39">
        <v>685</v>
      </c>
      <c r="I21" s="41">
        <v>2053.4699999999998</v>
      </c>
      <c r="J21" s="39">
        <v>0</v>
      </c>
      <c r="K21" s="41">
        <v>0</v>
      </c>
      <c r="L21" s="39">
        <v>251</v>
      </c>
      <c r="M21" s="41">
        <v>301.58999999999997</v>
      </c>
      <c r="N21" s="39">
        <v>0</v>
      </c>
      <c r="O21" s="41">
        <v>0</v>
      </c>
      <c r="P21" s="39">
        <v>15</v>
      </c>
      <c r="Q21" s="41">
        <v>46.62</v>
      </c>
      <c r="R21" s="39">
        <v>0</v>
      </c>
      <c r="S21" s="41">
        <v>0</v>
      </c>
      <c r="T21" s="39">
        <v>0</v>
      </c>
      <c r="U21" s="41">
        <v>0</v>
      </c>
      <c r="V21" s="39">
        <v>0</v>
      </c>
      <c r="W21" s="41">
        <v>0</v>
      </c>
    </row>
    <row r="22" spans="1:23" x14ac:dyDescent="0.25">
      <c r="A22" s="39">
        <v>16</v>
      </c>
      <c r="B22" s="39" t="s">
        <v>31</v>
      </c>
      <c r="C22" s="39">
        <v>29294</v>
      </c>
      <c r="D22" s="41">
        <v>187392.12</v>
      </c>
      <c r="E22" s="39">
        <v>3497</v>
      </c>
      <c r="F22" s="41">
        <v>271990.01</v>
      </c>
      <c r="G22" s="41">
        <f t="shared" si="0"/>
        <v>145.14484920710649</v>
      </c>
      <c r="H22" s="39">
        <v>18505</v>
      </c>
      <c r="I22" s="41">
        <v>85683.03</v>
      </c>
      <c r="J22" s="39">
        <v>2604</v>
      </c>
      <c r="K22" s="41">
        <v>102364.23</v>
      </c>
      <c r="L22" s="39">
        <v>8197</v>
      </c>
      <c r="M22" s="41">
        <v>54344.99</v>
      </c>
      <c r="N22" s="39">
        <v>797</v>
      </c>
      <c r="O22" s="41">
        <v>124824.31</v>
      </c>
      <c r="P22" s="39">
        <v>1280</v>
      </c>
      <c r="Q22" s="41">
        <v>45249.5</v>
      </c>
      <c r="R22" s="39">
        <v>96</v>
      </c>
      <c r="S22" s="41">
        <v>44801.47</v>
      </c>
      <c r="T22" s="39">
        <v>1312</v>
      </c>
      <c r="U22" s="41">
        <v>2114.6</v>
      </c>
      <c r="V22" s="39">
        <v>0</v>
      </c>
      <c r="W22" s="41">
        <v>0</v>
      </c>
    </row>
    <row r="23" spans="1:23" x14ac:dyDescent="0.25">
      <c r="A23" s="39">
        <v>17</v>
      </c>
      <c r="B23" s="39" t="s">
        <v>32</v>
      </c>
      <c r="C23" s="39">
        <v>13973</v>
      </c>
      <c r="D23" s="41">
        <v>71326.320000000007</v>
      </c>
      <c r="E23" s="39">
        <v>1443</v>
      </c>
      <c r="F23" s="41">
        <v>114226.64</v>
      </c>
      <c r="G23" s="41">
        <f t="shared" si="0"/>
        <v>160.14654898780699</v>
      </c>
      <c r="H23" s="39">
        <v>8721</v>
      </c>
      <c r="I23" s="41">
        <v>45637.17</v>
      </c>
      <c r="J23" s="39">
        <v>1053</v>
      </c>
      <c r="K23" s="41">
        <v>46736.94</v>
      </c>
      <c r="L23" s="39">
        <v>3997</v>
      </c>
      <c r="M23" s="41">
        <v>17824.310000000001</v>
      </c>
      <c r="N23" s="39">
        <v>311</v>
      </c>
      <c r="O23" s="41">
        <v>45594.66</v>
      </c>
      <c r="P23" s="39">
        <v>585</v>
      </c>
      <c r="Q23" s="41">
        <v>6163.26</v>
      </c>
      <c r="R23" s="39">
        <v>79</v>
      </c>
      <c r="S23" s="41">
        <v>21895.040000000001</v>
      </c>
      <c r="T23" s="39">
        <v>670</v>
      </c>
      <c r="U23" s="41">
        <v>1701.58</v>
      </c>
      <c r="V23" s="39">
        <v>0</v>
      </c>
      <c r="W23" s="41">
        <v>0</v>
      </c>
    </row>
    <row r="24" spans="1:23" x14ac:dyDescent="0.25">
      <c r="A24" s="39">
        <v>18</v>
      </c>
      <c r="B24" s="39" t="s">
        <v>33</v>
      </c>
      <c r="C24" s="39">
        <v>5367</v>
      </c>
      <c r="D24" s="41">
        <v>17275.419999999998</v>
      </c>
      <c r="E24" s="39">
        <v>902</v>
      </c>
      <c r="F24" s="41">
        <v>7383.6</v>
      </c>
      <c r="G24" s="41">
        <f t="shared" si="0"/>
        <v>42.740494876535564</v>
      </c>
      <c r="H24" s="39">
        <v>3623</v>
      </c>
      <c r="I24" s="41">
        <v>13532.07</v>
      </c>
      <c r="J24" s="39">
        <v>896</v>
      </c>
      <c r="K24" s="41">
        <v>5342.18</v>
      </c>
      <c r="L24" s="39">
        <v>1088</v>
      </c>
      <c r="M24" s="41">
        <v>2868.68</v>
      </c>
      <c r="N24" s="39">
        <v>4</v>
      </c>
      <c r="O24" s="41">
        <v>790</v>
      </c>
      <c r="P24" s="39">
        <v>108</v>
      </c>
      <c r="Q24" s="41">
        <v>207.48</v>
      </c>
      <c r="R24" s="39">
        <v>2</v>
      </c>
      <c r="S24" s="41">
        <v>1251.42</v>
      </c>
      <c r="T24" s="39">
        <v>548</v>
      </c>
      <c r="U24" s="41">
        <v>667.19</v>
      </c>
      <c r="V24" s="39">
        <v>1</v>
      </c>
      <c r="W24" s="41">
        <v>0.04</v>
      </c>
    </row>
    <row r="25" spans="1:23" x14ac:dyDescent="0.25">
      <c r="A25" s="39">
        <v>19</v>
      </c>
      <c r="B25" s="39" t="s">
        <v>34</v>
      </c>
      <c r="C25" s="39">
        <v>2551</v>
      </c>
      <c r="D25" s="41">
        <v>6285.64</v>
      </c>
      <c r="E25" s="39">
        <v>19</v>
      </c>
      <c r="F25" s="41">
        <v>159.6</v>
      </c>
      <c r="G25" s="41">
        <f t="shared" si="0"/>
        <v>2.5391209168835629</v>
      </c>
      <c r="H25" s="39">
        <v>1716</v>
      </c>
      <c r="I25" s="41">
        <v>5176.95</v>
      </c>
      <c r="J25" s="39">
        <v>8</v>
      </c>
      <c r="K25" s="41">
        <v>75.069999999999993</v>
      </c>
      <c r="L25" s="39">
        <v>650</v>
      </c>
      <c r="M25" s="41">
        <v>877.48</v>
      </c>
      <c r="N25" s="39">
        <v>11</v>
      </c>
      <c r="O25" s="41">
        <v>84.52</v>
      </c>
      <c r="P25" s="39">
        <v>83</v>
      </c>
      <c r="Q25" s="41">
        <v>131.88999999999999</v>
      </c>
      <c r="R25" s="39">
        <v>0</v>
      </c>
      <c r="S25" s="41">
        <v>0</v>
      </c>
      <c r="T25" s="39">
        <v>102</v>
      </c>
      <c r="U25" s="41">
        <v>99.32</v>
      </c>
      <c r="V25" s="39">
        <v>0</v>
      </c>
      <c r="W25" s="41">
        <v>0</v>
      </c>
    </row>
    <row r="26" spans="1:23" x14ac:dyDescent="0.25">
      <c r="A26" s="39">
        <v>20</v>
      </c>
      <c r="B26" s="39" t="s">
        <v>35</v>
      </c>
      <c r="C26" s="39">
        <v>5588</v>
      </c>
      <c r="D26" s="41">
        <v>14957.75</v>
      </c>
      <c r="E26" s="39">
        <v>146</v>
      </c>
      <c r="F26" s="41">
        <v>5296.15</v>
      </c>
      <c r="G26" s="41">
        <f t="shared" si="0"/>
        <v>35.407397502966688</v>
      </c>
      <c r="H26" s="39">
        <v>3714</v>
      </c>
      <c r="I26" s="41">
        <v>10818.09</v>
      </c>
      <c r="J26" s="39">
        <v>113</v>
      </c>
      <c r="K26" s="41">
        <v>1736.69</v>
      </c>
      <c r="L26" s="39">
        <v>1417</v>
      </c>
      <c r="M26" s="41">
        <v>3595.08</v>
      </c>
      <c r="N26" s="39">
        <v>25</v>
      </c>
      <c r="O26" s="41">
        <v>3484.63</v>
      </c>
      <c r="P26" s="39">
        <v>322</v>
      </c>
      <c r="Q26" s="41">
        <v>394.51</v>
      </c>
      <c r="R26" s="39">
        <v>8</v>
      </c>
      <c r="S26" s="41">
        <v>74.819999999999993</v>
      </c>
      <c r="T26" s="39">
        <v>135</v>
      </c>
      <c r="U26" s="41">
        <v>150.07</v>
      </c>
      <c r="V26" s="39">
        <v>0</v>
      </c>
      <c r="W26" s="41">
        <v>0</v>
      </c>
    </row>
    <row r="27" spans="1:23" x14ac:dyDescent="0.25">
      <c r="A27" s="39">
        <v>21</v>
      </c>
      <c r="B27" s="39" t="s">
        <v>36</v>
      </c>
      <c r="C27" s="39">
        <v>1493</v>
      </c>
      <c r="D27" s="41">
        <v>4007.82</v>
      </c>
      <c r="E27" s="39">
        <v>115</v>
      </c>
      <c r="F27" s="41">
        <v>1533.22</v>
      </c>
      <c r="G27" s="41">
        <f t="shared" si="0"/>
        <v>38.25571008678034</v>
      </c>
      <c r="H27" s="39">
        <v>932</v>
      </c>
      <c r="I27" s="41">
        <v>2889.76</v>
      </c>
      <c r="J27" s="39">
        <v>112</v>
      </c>
      <c r="K27" s="41">
        <v>1270.22</v>
      </c>
      <c r="L27" s="39">
        <v>351</v>
      </c>
      <c r="M27" s="41">
        <v>983.43</v>
      </c>
      <c r="N27" s="39">
        <v>2</v>
      </c>
      <c r="O27" s="41">
        <v>258</v>
      </c>
      <c r="P27" s="39">
        <v>65</v>
      </c>
      <c r="Q27" s="41">
        <v>75.59</v>
      </c>
      <c r="R27" s="39">
        <v>1</v>
      </c>
      <c r="S27" s="41">
        <v>5</v>
      </c>
      <c r="T27" s="39">
        <v>145</v>
      </c>
      <c r="U27" s="41">
        <v>59.04</v>
      </c>
      <c r="V27" s="39">
        <v>0</v>
      </c>
      <c r="W27" s="41">
        <v>0</v>
      </c>
    </row>
    <row r="28" spans="1:23" x14ac:dyDescent="0.25">
      <c r="A28" s="39">
        <v>22</v>
      </c>
      <c r="B28" s="39" t="s">
        <v>37</v>
      </c>
      <c r="C28" s="39">
        <v>4492</v>
      </c>
      <c r="D28" s="41">
        <v>7984.2</v>
      </c>
      <c r="E28" s="39">
        <v>170</v>
      </c>
      <c r="F28" s="41">
        <v>7941.03</v>
      </c>
      <c r="G28" s="41">
        <f t="shared" si="0"/>
        <v>99.459307131584879</v>
      </c>
      <c r="H28" s="39">
        <v>2284</v>
      </c>
      <c r="I28" s="41">
        <v>6774.43</v>
      </c>
      <c r="J28" s="39">
        <v>140</v>
      </c>
      <c r="K28" s="41">
        <v>3387.04</v>
      </c>
      <c r="L28" s="39">
        <v>2091</v>
      </c>
      <c r="M28" s="41">
        <v>1031.28</v>
      </c>
      <c r="N28" s="39">
        <v>24</v>
      </c>
      <c r="O28" s="41">
        <v>4181.47</v>
      </c>
      <c r="P28" s="39">
        <v>117</v>
      </c>
      <c r="Q28" s="41">
        <v>178.49</v>
      </c>
      <c r="R28" s="39">
        <v>6</v>
      </c>
      <c r="S28" s="41">
        <v>372.52</v>
      </c>
      <c r="T28" s="39">
        <v>0</v>
      </c>
      <c r="U28" s="41">
        <v>0</v>
      </c>
      <c r="V28" s="39">
        <v>0</v>
      </c>
      <c r="W28" s="41">
        <v>0</v>
      </c>
    </row>
    <row r="29" spans="1:23" x14ac:dyDescent="0.25">
      <c r="A29" s="39">
        <v>23</v>
      </c>
      <c r="B29" s="39" t="s">
        <v>38</v>
      </c>
      <c r="C29" s="39">
        <v>1181</v>
      </c>
      <c r="D29" s="41">
        <v>2594.83</v>
      </c>
      <c r="E29" s="39">
        <v>0</v>
      </c>
      <c r="F29" s="41">
        <v>0</v>
      </c>
      <c r="G29" s="41">
        <f t="shared" si="0"/>
        <v>0</v>
      </c>
      <c r="H29" s="39">
        <v>785</v>
      </c>
      <c r="I29" s="41">
        <v>2169.36</v>
      </c>
      <c r="J29" s="39">
        <v>0</v>
      </c>
      <c r="K29" s="41">
        <v>0</v>
      </c>
      <c r="L29" s="39">
        <v>331</v>
      </c>
      <c r="M29" s="41">
        <v>349.88</v>
      </c>
      <c r="N29" s="39">
        <v>0</v>
      </c>
      <c r="O29" s="41">
        <v>0</v>
      </c>
      <c r="P29" s="39">
        <v>65</v>
      </c>
      <c r="Q29" s="41">
        <v>75.59</v>
      </c>
      <c r="R29" s="39">
        <v>0</v>
      </c>
      <c r="S29" s="41">
        <v>0</v>
      </c>
      <c r="T29" s="39">
        <v>0</v>
      </c>
      <c r="U29" s="41">
        <v>0</v>
      </c>
      <c r="V29" s="39">
        <v>0</v>
      </c>
      <c r="W29" s="41">
        <v>0</v>
      </c>
    </row>
    <row r="30" spans="1:23" x14ac:dyDescent="0.25">
      <c r="A30" s="39">
        <v>24</v>
      </c>
      <c r="B30" s="39" t="s">
        <v>39</v>
      </c>
      <c r="C30" s="39">
        <v>120</v>
      </c>
      <c r="D30" s="41">
        <v>193.16</v>
      </c>
      <c r="E30" s="39">
        <v>3</v>
      </c>
      <c r="F30" s="41">
        <v>63.7</v>
      </c>
      <c r="G30" s="41">
        <f t="shared" si="0"/>
        <v>32.977842203354733</v>
      </c>
      <c r="H30" s="39">
        <v>60</v>
      </c>
      <c r="I30" s="41">
        <v>115.89</v>
      </c>
      <c r="J30" s="39">
        <v>3</v>
      </c>
      <c r="K30" s="41">
        <v>63.7</v>
      </c>
      <c r="L30" s="39">
        <v>40</v>
      </c>
      <c r="M30" s="41">
        <v>48.29</v>
      </c>
      <c r="N30" s="39">
        <v>0</v>
      </c>
      <c r="O30" s="41">
        <v>0</v>
      </c>
      <c r="P30" s="39">
        <v>20</v>
      </c>
      <c r="Q30" s="41">
        <v>28.98</v>
      </c>
      <c r="R30" s="39">
        <v>0</v>
      </c>
      <c r="S30" s="41">
        <v>0</v>
      </c>
      <c r="T30" s="39">
        <v>0</v>
      </c>
      <c r="U30" s="41">
        <v>0</v>
      </c>
      <c r="V30" s="39">
        <v>0</v>
      </c>
      <c r="W30" s="41">
        <v>0</v>
      </c>
    </row>
    <row r="31" spans="1:23" x14ac:dyDescent="0.25">
      <c r="A31" s="39">
        <v>25</v>
      </c>
      <c r="B31" s="39" t="s">
        <v>40</v>
      </c>
      <c r="C31" s="39">
        <v>3397</v>
      </c>
      <c r="D31" s="41">
        <v>10743.79</v>
      </c>
      <c r="E31" s="39">
        <v>108</v>
      </c>
      <c r="F31" s="41">
        <v>12840.86</v>
      </c>
      <c r="G31" s="41">
        <f t="shared" si="0"/>
        <v>119.51890347819531</v>
      </c>
      <c r="H31" s="39">
        <v>2195</v>
      </c>
      <c r="I31" s="41">
        <v>8929.59</v>
      </c>
      <c r="J31" s="39">
        <v>72</v>
      </c>
      <c r="K31" s="41">
        <v>2982.63</v>
      </c>
      <c r="L31" s="39">
        <v>704</v>
      </c>
      <c r="M31" s="41">
        <v>1452.03</v>
      </c>
      <c r="N31" s="39">
        <v>32</v>
      </c>
      <c r="O31" s="41">
        <v>6462.33</v>
      </c>
      <c r="P31" s="39">
        <v>83</v>
      </c>
      <c r="Q31" s="41">
        <v>131.88999999999999</v>
      </c>
      <c r="R31" s="39">
        <v>4</v>
      </c>
      <c r="S31" s="41">
        <v>3395.9</v>
      </c>
      <c r="T31" s="39">
        <v>415</v>
      </c>
      <c r="U31" s="41">
        <v>230.28</v>
      </c>
      <c r="V31" s="39">
        <v>0</v>
      </c>
      <c r="W31" s="41">
        <v>0</v>
      </c>
    </row>
    <row r="32" spans="1:23" x14ac:dyDescent="0.25">
      <c r="A32" s="40"/>
      <c r="B32" s="40" t="s">
        <v>41</v>
      </c>
      <c r="C32" s="40">
        <f>SUM(C19:C31)</f>
        <v>86927</v>
      </c>
      <c r="D32" s="42">
        <f>SUM(D19:D31)</f>
        <v>369766.86</v>
      </c>
      <c r="E32" s="40">
        <f>SUM(E19:E31)</f>
        <v>6967</v>
      </c>
      <c r="F32" s="42">
        <f>SUM(F19:F31)</f>
        <v>478988</v>
      </c>
      <c r="G32" s="42">
        <f t="shared" si="0"/>
        <v>129.53783905891405</v>
      </c>
      <c r="H32" s="40">
        <f t="shared" ref="H32:W32" si="2">SUM(H19:H31)</f>
        <v>53511</v>
      </c>
      <c r="I32" s="42">
        <f t="shared" si="2"/>
        <v>219427.32</v>
      </c>
      <c r="J32" s="40">
        <f t="shared" si="2"/>
        <v>5294</v>
      </c>
      <c r="K32" s="42">
        <f t="shared" si="2"/>
        <v>176225.44000000003</v>
      </c>
      <c r="L32" s="40">
        <f t="shared" si="2"/>
        <v>26289</v>
      </c>
      <c r="M32" s="42">
        <f t="shared" si="2"/>
        <v>91041.199999999983</v>
      </c>
      <c r="N32" s="40">
        <f t="shared" si="2"/>
        <v>1345</v>
      </c>
      <c r="O32" s="42">
        <f t="shared" si="2"/>
        <v>206771.06</v>
      </c>
      <c r="P32" s="40">
        <f t="shared" si="2"/>
        <v>3228</v>
      </c>
      <c r="Q32" s="42">
        <f t="shared" si="2"/>
        <v>53611.16</v>
      </c>
      <c r="R32" s="40">
        <f t="shared" si="2"/>
        <v>328</v>
      </c>
      <c r="S32" s="42">
        <f t="shared" si="2"/>
        <v>95991.48000000001</v>
      </c>
      <c r="T32" s="40">
        <f t="shared" si="2"/>
        <v>3899</v>
      </c>
      <c r="U32" s="42">
        <f t="shared" si="2"/>
        <v>5687.1799999999985</v>
      </c>
      <c r="V32" s="40">
        <f t="shared" si="2"/>
        <v>1</v>
      </c>
      <c r="W32" s="42">
        <f t="shared" si="2"/>
        <v>0.04</v>
      </c>
    </row>
    <row r="33" spans="1:23" x14ac:dyDescent="0.25">
      <c r="A33" s="40"/>
      <c r="B33" s="40" t="s">
        <v>42</v>
      </c>
      <c r="C33" s="40">
        <f>SUM(C18,C32)</f>
        <v>384732</v>
      </c>
      <c r="D33" s="42">
        <f>SUM(D18,D32)</f>
        <v>1613210.3199999998</v>
      </c>
      <c r="E33" s="40">
        <f>SUM(E18,E32)</f>
        <v>53330</v>
      </c>
      <c r="F33" s="42">
        <f>SUM(F18,F32)</f>
        <v>1213550.04</v>
      </c>
      <c r="G33" s="42">
        <f t="shared" si="0"/>
        <v>75.225779611923144</v>
      </c>
      <c r="H33" s="40">
        <f t="shared" ref="H33:W33" si="3">SUM(H18,H32)</f>
        <v>244661</v>
      </c>
      <c r="I33" s="42">
        <f t="shared" si="3"/>
        <v>1044401.1699999999</v>
      </c>
      <c r="J33" s="40">
        <f t="shared" si="3"/>
        <v>49277</v>
      </c>
      <c r="K33" s="42">
        <f t="shared" si="3"/>
        <v>616048.49000000011</v>
      </c>
      <c r="L33" s="40">
        <f t="shared" si="3"/>
        <v>102729</v>
      </c>
      <c r="M33" s="42">
        <f t="shared" si="3"/>
        <v>366539.95999999996</v>
      </c>
      <c r="N33" s="40">
        <f t="shared" si="3"/>
        <v>3022</v>
      </c>
      <c r="O33" s="42">
        <f t="shared" si="3"/>
        <v>412033.88</v>
      </c>
      <c r="P33" s="40">
        <f t="shared" si="3"/>
        <v>9897</v>
      </c>
      <c r="Q33" s="42">
        <f t="shared" si="3"/>
        <v>133761.33000000002</v>
      </c>
      <c r="R33" s="40">
        <f t="shared" si="3"/>
        <v>539</v>
      </c>
      <c r="S33" s="42">
        <f t="shared" si="3"/>
        <v>182774.82</v>
      </c>
      <c r="T33" s="40">
        <f t="shared" si="3"/>
        <v>27445</v>
      </c>
      <c r="U33" s="42">
        <f t="shared" si="3"/>
        <v>68507.86</v>
      </c>
      <c r="V33" s="40">
        <f t="shared" si="3"/>
        <v>607</v>
      </c>
      <c r="W33" s="42">
        <f t="shared" si="3"/>
        <v>3668.3900000000003</v>
      </c>
    </row>
    <row r="34" spans="1:23" x14ac:dyDescent="0.25">
      <c r="A34" s="39">
        <v>26</v>
      </c>
      <c r="B34" s="39" t="s">
        <v>43</v>
      </c>
      <c r="C34" s="39">
        <v>48614</v>
      </c>
      <c r="D34" s="41">
        <v>153616.59</v>
      </c>
      <c r="E34" s="39">
        <v>4279</v>
      </c>
      <c r="F34" s="41">
        <v>24043.29</v>
      </c>
      <c r="G34" s="41">
        <f t="shared" si="0"/>
        <v>15.651493110216808</v>
      </c>
      <c r="H34" s="39">
        <v>31520</v>
      </c>
      <c r="I34" s="41">
        <v>115739.61</v>
      </c>
      <c r="J34" s="39">
        <v>4279</v>
      </c>
      <c r="K34" s="41">
        <v>24043.29</v>
      </c>
      <c r="L34" s="39">
        <v>11363</v>
      </c>
      <c r="M34" s="41">
        <v>27114.66</v>
      </c>
      <c r="N34" s="39">
        <v>0</v>
      </c>
      <c r="O34" s="41">
        <v>0</v>
      </c>
      <c r="P34" s="39">
        <v>1099</v>
      </c>
      <c r="Q34" s="41">
        <v>4510.55</v>
      </c>
      <c r="R34" s="39">
        <v>0</v>
      </c>
      <c r="S34" s="41">
        <v>0</v>
      </c>
      <c r="T34" s="39">
        <v>4632</v>
      </c>
      <c r="U34" s="41">
        <v>6251.77</v>
      </c>
      <c r="V34" s="39">
        <v>49</v>
      </c>
      <c r="W34" s="41">
        <v>371.15</v>
      </c>
    </row>
    <row r="35" spans="1:23" x14ac:dyDescent="0.25">
      <c r="A35" s="40"/>
      <c r="B35" s="40" t="s">
        <v>44</v>
      </c>
      <c r="C35" s="40">
        <f>SUM(C34:C34)</f>
        <v>48614</v>
      </c>
      <c r="D35" s="42">
        <f>SUM(D34:D34)</f>
        <v>153616.59</v>
      </c>
      <c r="E35" s="40">
        <f>SUM(E34:E34)</f>
        <v>4279</v>
      </c>
      <c r="F35" s="42">
        <f>SUM(F34:F34)</f>
        <v>24043.29</v>
      </c>
      <c r="G35" s="42">
        <f t="shared" si="0"/>
        <v>15.651493110216808</v>
      </c>
      <c r="H35" s="40">
        <f t="shared" ref="H35:W35" si="4">SUM(H34:H34)</f>
        <v>31520</v>
      </c>
      <c r="I35" s="42">
        <f t="shared" si="4"/>
        <v>115739.61</v>
      </c>
      <c r="J35" s="40">
        <f t="shared" si="4"/>
        <v>4279</v>
      </c>
      <c r="K35" s="42">
        <f t="shared" si="4"/>
        <v>24043.29</v>
      </c>
      <c r="L35" s="40">
        <f t="shared" si="4"/>
        <v>11363</v>
      </c>
      <c r="M35" s="42">
        <f t="shared" si="4"/>
        <v>27114.66</v>
      </c>
      <c r="N35" s="40">
        <f t="shared" si="4"/>
        <v>0</v>
      </c>
      <c r="O35" s="42">
        <f t="shared" si="4"/>
        <v>0</v>
      </c>
      <c r="P35" s="40">
        <f t="shared" si="4"/>
        <v>1099</v>
      </c>
      <c r="Q35" s="42">
        <f t="shared" si="4"/>
        <v>4510.55</v>
      </c>
      <c r="R35" s="40">
        <f t="shared" si="4"/>
        <v>0</v>
      </c>
      <c r="S35" s="42">
        <f t="shared" si="4"/>
        <v>0</v>
      </c>
      <c r="T35" s="40">
        <f t="shared" si="4"/>
        <v>4632</v>
      </c>
      <c r="U35" s="42">
        <f t="shared" si="4"/>
        <v>6251.77</v>
      </c>
      <c r="V35" s="40">
        <f t="shared" si="4"/>
        <v>49</v>
      </c>
      <c r="W35" s="42">
        <f t="shared" si="4"/>
        <v>371.15</v>
      </c>
    </row>
    <row r="36" spans="1:23" x14ac:dyDescent="0.25">
      <c r="A36" s="39">
        <v>27</v>
      </c>
      <c r="B36" s="39" t="s">
        <v>45</v>
      </c>
      <c r="C36" s="39">
        <v>2864</v>
      </c>
      <c r="D36" s="41">
        <v>4348.1499999999996</v>
      </c>
      <c r="E36" s="39">
        <v>5</v>
      </c>
      <c r="F36" s="41">
        <v>61.25</v>
      </c>
      <c r="G36" s="41">
        <f t="shared" si="0"/>
        <v>1.4086450559433323</v>
      </c>
      <c r="H36" s="39">
        <v>2032</v>
      </c>
      <c r="I36" s="41">
        <v>3066.76</v>
      </c>
      <c r="J36" s="39">
        <v>5</v>
      </c>
      <c r="K36" s="41">
        <v>61.25</v>
      </c>
      <c r="L36" s="39">
        <v>60</v>
      </c>
      <c r="M36" s="41">
        <v>765.27</v>
      </c>
      <c r="N36" s="39">
        <v>0</v>
      </c>
      <c r="O36" s="41">
        <v>0</v>
      </c>
      <c r="P36" s="39">
        <v>0</v>
      </c>
      <c r="Q36" s="41">
        <v>0</v>
      </c>
      <c r="R36" s="39">
        <v>0</v>
      </c>
      <c r="S36" s="41">
        <v>0</v>
      </c>
      <c r="T36" s="39">
        <v>772</v>
      </c>
      <c r="U36" s="41">
        <v>516.12</v>
      </c>
      <c r="V36" s="39">
        <v>0</v>
      </c>
      <c r="W36" s="41">
        <v>0</v>
      </c>
    </row>
    <row r="37" spans="1:23" x14ac:dyDescent="0.25">
      <c r="A37" s="39">
        <v>28</v>
      </c>
      <c r="B37" s="39" t="s">
        <v>46</v>
      </c>
      <c r="C37" s="39">
        <v>26682</v>
      </c>
      <c r="D37" s="41">
        <v>128404.68</v>
      </c>
      <c r="E37" s="39">
        <v>11157</v>
      </c>
      <c r="F37" s="41">
        <v>69616.259999999995</v>
      </c>
      <c r="G37" s="41">
        <f t="shared" si="0"/>
        <v>54.216294920091698</v>
      </c>
      <c r="H37" s="39">
        <v>18482</v>
      </c>
      <c r="I37" s="41">
        <v>89648.75</v>
      </c>
      <c r="J37" s="39">
        <v>10330</v>
      </c>
      <c r="K37" s="41">
        <v>68466.91</v>
      </c>
      <c r="L37" s="39">
        <v>6595</v>
      </c>
      <c r="M37" s="41">
        <v>27376.639999999999</v>
      </c>
      <c r="N37" s="39">
        <v>2</v>
      </c>
      <c r="O37" s="41">
        <v>852.99</v>
      </c>
      <c r="P37" s="39">
        <v>1577</v>
      </c>
      <c r="Q37" s="41">
        <v>11232.29</v>
      </c>
      <c r="R37" s="39">
        <v>0</v>
      </c>
      <c r="S37" s="41">
        <v>0</v>
      </c>
      <c r="T37" s="39">
        <v>28</v>
      </c>
      <c r="U37" s="41">
        <v>147</v>
      </c>
      <c r="V37" s="39">
        <v>925</v>
      </c>
      <c r="W37" s="41">
        <v>508.22</v>
      </c>
    </row>
    <row r="38" spans="1:23" x14ac:dyDescent="0.25">
      <c r="A38" s="39">
        <v>29</v>
      </c>
      <c r="B38" s="39" t="s">
        <v>47</v>
      </c>
      <c r="C38" s="39">
        <v>32599</v>
      </c>
      <c r="D38" s="41">
        <v>79887.259999999995</v>
      </c>
      <c r="E38" s="39">
        <v>378</v>
      </c>
      <c r="F38" s="41">
        <v>627.64</v>
      </c>
      <c r="G38" s="41">
        <f t="shared" ref="G38:G69" si="5">(F38/D38)*100</f>
        <v>0.78565718739133128</v>
      </c>
      <c r="H38" s="39">
        <v>21104</v>
      </c>
      <c r="I38" s="41">
        <v>68319.09</v>
      </c>
      <c r="J38" s="39">
        <v>377</v>
      </c>
      <c r="K38" s="41">
        <v>621.94000000000005</v>
      </c>
      <c r="L38" s="39">
        <v>11102</v>
      </c>
      <c r="M38" s="41">
        <v>10007.790000000001</v>
      </c>
      <c r="N38" s="39">
        <v>1</v>
      </c>
      <c r="O38" s="41">
        <v>5.7</v>
      </c>
      <c r="P38" s="39">
        <v>393</v>
      </c>
      <c r="Q38" s="41">
        <v>1560.38</v>
      </c>
      <c r="R38" s="39">
        <v>0</v>
      </c>
      <c r="S38" s="41">
        <v>0</v>
      </c>
      <c r="T38" s="39">
        <v>0</v>
      </c>
      <c r="U38" s="41">
        <v>0</v>
      </c>
      <c r="V38" s="39">
        <v>0</v>
      </c>
      <c r="W38" s="41">
        <v>0</v>
      </c>
    </row>
    <row r="39" spans="1:23" x14ac:dyDescent="0.25">
      <c r="A39" s="39">
        <v>30</v>
      </c>
      <c r="B39" s="39" t="s">
        <v>48</v>
      </c>
      <c r="C39" s="39">
        <v>26441</v>
      </c>
      <c r="D39" s="41">
        <v>128720.07</v>
      </c>
      <c r="E39" s="39">
        <v>9256</v>
      </c>
      <c r="F39" s="41">
        <v>63478.04</v>
      </c>
      <c r="G39" s="41">
        <f t="shared" si="5"/>
        <v>49.314796053171818</v>
      </c>
      <c r="H39" s="39">
        <v>15283</v>
      </c>
      <c r="I39" s="41">
        <v>74587.03</v>
      </c>
      <c r="J39" s="39">
        <v>9190</v>
      </c>
      <c r="K39" s="41">
        <v>27737.42</v>
      </c>
      <c r="L39" s="39">
        <v>1589</v>
      </c>
      <c r="M39" s="41">
        <v>34540.99</v>
      </c>
      <c r="N39" s="39">
        <v>21</v>
      </c>
      <c r="O39" s="41">
        <v>1839.27</v>
      </c>
      <c r="P39" s="39">
        <v>0</v>
      </c>
      <c r="Q39" s="41">
        <v>0</v>
      </c>
      <c r="R39" s="39">
        <v>6</v>
      </c>
      <c r="S39" s="41">
        <v>33771.980000000003</v>
      </c>
      <c r="T39" s="39">
        <v>9569</v>
      </c>
      <c r="U39" s="41">
        <v>19592.05</v>
      </c>
      <c r="V39" s="39">
        <v>210</v>
      </c>
      <c r="W39" s="41">
        <v>421.88</v>
      </c>
    </row>
    <row r="40" spans="1:23" x14ac:dyDescent="0.25">
      <c r="A40" s="40"/>
      <c r="B40" s="40" t="s">
        <v>49</v>
      </c>
      <c r="C40" s="40">
        <f>SUM(C36:C39)</f>
        <v>88586</v>
      </c>
      <c r="D40" s="42">
        <f>SUM(D36:D39)</f>
        <v>341360.16</v>
      </c>
      <c r="E40" s="40">
        <f>SUM(E36:E39)</f>
        <v>20796</v>
      </c>
      <c r="F40" s="42">
        <f>SUM(F36:F39)</f>
        <v>133783.19</v>
      </c>
      <c r="G40" s="42">
        <f t="shared" si="5"/>
        <v>39.191213760855987</v>
      </c>
      <c r="H40" s="40">
        <f t="shared" ref="H40:W40" si="6">SUM(H36:H39)</f>
        <v>56901</v>
      </c>
      <c r="I40" s="42">
        <f t="shared" si="6"/>
        <v>235621.62999999998</v>
      </c>
      <c r="J40" s="40">
        <f t="shared" si="6"/>
        <v>19902</v>
      </c>
      <c r="K40" s="42">
        <f t="shared" si="6"/>
        <v>96887.52</v>
      </c>
      <c r="L40" s="40">
        <f t="shared" si="6"/>
        <v>19346</v>
      </c>
      <c r="M40" s="42">
        <f t="shared" si="6"/>
        <v>72690.69</v>
      </c>
      <c r="N40" s="40">
        <f t="shared" si="6"/>
        <v>24</v>
      </c>
      <c r="O40" s="42">
        <f t="shared" si="6"/>
        <v>2697.96</v>
      </c>
      <c r="P40" s="40">
        <f t="shared" si="6"/>
        <v>1970</v>
      </c>
      <c r="Q40" s="42">
        <f t="shared" si="6"/>
        <v>12792.670000000002</v>
      </c>
      <c r="R40" s="40">
        <f t="shared" si="6"/>
        <v>6</v>
      </c>
      <c r="S40" s="42">
        <f t="shared" si="6"/>
        <v>33771.980000000003</v>
      </c>
      <c r="T40" s="40">
        <f t="shared" si="6"/>
        <v>10369</v>
      </c>
      <c r="U40" s="42">
        <f t="shared" si="6"/>
        <v>20255.169999999998</v>
      </c>
      <c r="V40" s="40">
        <f t="shared" si="6"/>
        <v>1135</v>
      </c>
      <c r="W40" s="42">
        <f t="shared" si="6"/>
        <v>930.1</v>
      </c>
    </row>
    <row r="41" spans="1:23" x14ac:dyDescent="0.25">
      <c r="A41" s="39">
        <v>31</v>
      </c>
      <c r="B41" s="39" t="s">
        <v>50</v>
      </c>
      <c r="C41" s="39">
        <v>255</v>
      </c>
      <c r="D41" s="41">
        <v>1322.44</v>
      </c>
      <c r="E41" s="39">
        <v>0</v>
      </c>
      <c r="F41" s="41">
        <v>0</v>
      </c>
      <c r="G41" s="41">
        <f t="shared" si="5"/>
        <v>0</v>
      </c>
      <c r="H41" s="39">
        <v>110</v>
      </c>
      <c r="I41" s="41">
        <v>196.79</v>
      </c>
      <c r="J41" s="39">
        <v>0</v>
      </c>
      <c r="K41" s="41">
        <v>0</v>
      </c>
      <c r="L41" s="39">
        <v>85</v>
      </c>
      <c r="M41" s="41">
        <v>1075.18</v>
      </c>
      <c r="N41" s="39">
        <v>0</v>
      </c>
      <c r="O41" s="41">
        <v>0</v>
      </c>
      <c r="P41" s="39">
        <v>50</v>
      </c>
      <c r="Q41" s="41">
        <v>28.97</v>
      </c>
      <c r="R41" s="39">
        <v>0</v>
      </c>
      <c r="S41" s="41">
        <v>0</v>
      </c>
      <c r="T41" s="39">
        <v>10</v>
      </c>
      <c r="U41" s="41">
        <v>21.5</v>
      </c>
      <c r="V41" s="39">
        <v>0</v>
      </c>
      <c r="W41" s="41">
        <v>0</v>
      </c>
    </row>
    <row r="42" spans="1:23" x14ac:dyDescent="0.25">
      <c r="A42" s="39">
        <v>32</v>
      </c>
      <c r="B42" s="39" t="s">
        <v>51</v>
      </c>
      <c r="C42" s="39">
        <v>134</v>
      </c>
      <c r="D42" s="41">
        <v>568.87</v>
      </c>
      <c r="E42" s="39">
        <v>2</v>
      </c>
      <c r="F42" s="41">
        <v>27.15</v>
      </c>
      <c r="G42" s="41">
        <f t="shared" si="5"/>
        <v>4.7726194033786271</v>
      </c>
      <c r="H42" s="39">
        <v>120</v>
      </c>
      <c r="I42" s="41">
        <v>500</v>
      </c>
      <c r="J42" s="39">
        <v>2</v>
      </c>
      <c r="K42" s="41">
        <v>27.15</v>
      </c>
      <c r="L42" s="39">
        <v>10</v>
      </c>
      <c r="M42" s="41">
        <v>47.42</v>
      </c>
      <c r="N42" s="39">
        <v>0</v>
      </c>
      <c r="O42" s="41">
        <v>0</v>
      </c>
      <c r="P42" s="39">
        <v>4</v>
      </c>
      <c r="Q42" s="41">
        <v>21.45</v>
      </c>
      <c r="R42" s="39">
        <v>0</v>
      </c>
      <c r="S42" s="41">
        <v>0</v>
      </c>
      <c r="T42" s="39">
        <v>0</v>
      </c>
      <c r="U42" s="41">
        <v>0</v>
      </c>
      <c r="V42" s="39">
        <v>0</v>
      </c>
      <c r="W42" s="41">
        <v>0</v>
      </c>
    </row>
    <row r="43" spans="1:23" x14ac:dyDescent="0.25">
      <c r="A43" s="39">
        <v>33</v>
      </c>
      <c r="B43" s="39" t="s">
        <v>52</v>
      </c>
      <c r="C43" s="39">
        <v>176</v>
      </c>
      <c r="D43" s="41">
        <v>244.76</v>
      </c>
      <c r="E43" s="39">
        <v>2</v>
      </c>
      <c r="F43" s="41">
        <v>2</v>
      </c>
      <c r="G43" s="41">
        <f t="shared" si="5"/>
        <v>0.81712698153293029</v>
      </c>
      <c r="H43" s="39">
        <v>176</v>
      </c>
      <c r="I43" s="41">
        <v>244.76</v>
      </c>
      <c r="J43" s="39">
        <v>2</v>
      </c>
      <c r="K43" s="41">
        <v>2</v>
      </c>
      <c r="L43" s="39">
        <v>0</v>
      </c>
      <c r="M43" s="41">
        <v>0</v>
      </c>
      <c r="N43" s="39">
        <v>0</v>
      </c>
      <c r="O43" s="41">
        <v>0</v>
      </c>
      <c r="P43" s="39">
        <v>0</v>
      </c>
      <c r="Q43" s="41">
        <v>0</v>
      </c>
      <c r="R43" s="39">
        <v>0</v>
      </c>
      <c r="S43" s="41">
        <v>0</v>
      </c>
      <c r="T43" s="39">
        <v>0</v>
      </c>
      <c r="U43" s="41">
        <v>0</v>
      </c>
      <c r="V43" s="39">
        <v>0</v>
      </c>
      <c r="W43" s="41">
        <v>0</v>
      </c>
    </row>
    <row r="44" spans="1:23" x14ac:dyDescent="0.25">
      <c r="A44" s="39">
        <v>34</v>
      </c>
      <c r="B44" s="39" t="s">
        <v>53</v>
      </c>
      <c r="C44" s="39">
        <v>8651</v>
      </c>
      <c r="D44" s="41">
        <v>17542.54</v>
      </c>
      <c r="E44" s="39">
        <v>10</v>
      </c>
      <c r="F44" s="41">
        <v>377.55</v>
      </c>
      <c r="G44" s="41">
        <f t="shared" si="5"/>
        <v>2.152196888249934</v>
      </c>
      <c r="H44" s="39">
        <v>4518</v>
      </c>
      <c r="I44" s="41">
        <v>13985.77</v>
      </c>
      <c r="J44" s="39">
        <v>0</v>
      </c>
      <c r="K44" s="41">
        <v>0</v>
      </c>
      <c r="L44" s="39">
        <v>4040</v>
      </c>
      <c r="M44" s="41">
        <v>3263.22</v>
      </c>
      <c r="N44" s="39">
        <v>0</v>
      </c>
      <c r="O44" s="41">
        <v>0</v>
      </c>
      <c r="P44" s="39">
        <v>74</v>
      </c>
      <c r="Q44" s="41">
        <v>252.45</v>
      </c>
      <c r="R44" s="39">
        <v>0</v>
      </c>
      <c r="S44" s="41">
        <v>0</v>
      </c>
      <c r="T44" s="39">
        <v>19</v>
      </c>
      <c r="U44" s="41">
        <v>41.1</v>
      </c>
      <c r="V44" s="39">
        <v>10</v>
      </c>
      <c r="W44" s="41">
        <v>377.55</v>
      </c>
    </row>
    <row r="45" spans="1:23" x14ac:dyDescent="0.25">
      <c r="A45" s="39">
        <v>35</v>
      </c>
      <c r="B45" s="39" t="s">
        <v>54</v>
      </c>
      <c r="C45" s="39">
        <v>230</v>
      </c>
      <c r="D45" s="41">
        <v>193.16</v>
      </c>
      <c r="E45" s="39">
        <v>0</v>
      </c>
      <c r="F45" s="41">
        <v>0</v>
      </c>
      <c r="G45" s="41">
        <f t="shared" si="5"/>
        <v>0</v>
      </c>
      <c r="H45" s="39">
        <v>100</v>
      </c>
      <c r="I45" s="41">
        <v>115.89</v>
      </c>
      <c r="J45" s="39">
        <v>0</v>
      </c>
      <c r="K45" s="41">
        <v>0</v>
      </c>
      <c r="L45" s="39">
        <v>80</v>
      </c>
      <c r="M45" s="41">
        <v>48.29</v>
      </c>
      <c r="N45" s="39">
        <v>0</v>
      </c>
      <c r="O45" s="41">
        <v>0</v>
      </c>
      <c r="P45" s="39">
        <v>50</v>
      </c>
      <c r="Q45" s="41">
        <v>28.98</v>
      </c>
      <c r="R45" s="39">
        <v>0</v>
      </c>
      <c r="S45" s="41">
        <v>0</v>
      </c>
      <c r="T45" s="39">
        <v>0</v>
      </c>
      <c r="U45" s="41">
        <v>0</v>
      </c>
      <c r="V45" s="39">
        <v>0</v>
      </c>
      <c r="W45" s="41">
        <v>0</v>
      </c>
    </row>
    <row r="46" spans="1:23" x14ac:dyDescent="0.25">
      <c r="A46" s="40"/>
      <c r="B46" s="40" t="s">
        <v>55</v>
      </c>
      <c r="C46" s="40">
        <f>SUM(C41:C45)</f>
        <v>9446</v>
      </c>
      <c r="D46" s="42">
        <f>SUM(D41:D45)</f>
        <v>19871.77</v>
      </c>
      <c r="E46" s="40">
        <f>SUM(E41:E45)</f>
        <v>14</v>
      </c>
      <c r="F46" s="42">
        <f>SUM(F41:F45)</f>
        <v>406.7</v>
      </c>
      <c r="G46" s="42">
        <f t="shared" si="5"/>
        <v>2.046621916417108</v>
      </c>
      <c r="H46" s="40">
        <f t="shared" ref="H46:W46" si="7">SUM(H41:H45)</f>
        <v>5024</v>
      </c>
      <c r="I46" s="42">
        <f t="shared" si="7"/>
        <v>15043.21</v>
      </c>
      <c r="J46" s="40">
        <f t="shared" si="7"/>
        <v>4</v>
      </c>
      <c r="K46" s="42">
        <f t="shared" si="7"/>
        <v>29.15</v>
      </c>
      <c r="L46" s="40">
        <f t="shared" si="7"/>
        <v>4215</v>
      </c>
      <c r="M46" s="42">
        <f t="shared" si="7"/>
        <v>4434.1099999999997</v>
      </c>
      <c r="N46" s="40">
        <f t="shared" si="7"/>
        <v>0</v>
      </c>
      <c r="O46" s="42">
        <f t="shared" si="7"/>
        <v>0</v>
      </c>
      <c r="P46" s="40">
        <f t="shared" si="7"/>
        <v>178</v>
      </c>
      <c r="Q46" s="42">
        <f t="shared" si="7"/>
        <v>331.85</v>
      </c>
      <c r="R46" s="40">
        <f t="shared" si="7"/>
        <v>0</v>
      </c>
      <c r="S46" s="42">
        <f t="shared" si="7"/>
        <v>0</v>
      </c>
      <c r="T46" s="40">
        <f t="shared" si="7"/>
        <v>29</v>
      </c>
      <c r="U46" s="42">
        <f t="shared" si="7"/>
        <v>62.6</v>
      </c>
      <c r="V46" s="40">
        <f t="shared" si="7"/>
        <v>10</v>
      </c>
      <c r="W46" s="42">
        <f t="shared" si="7"/>
        <v>377.55</v>
      </c>
    </row>
    <row r="47" spans="1:23" x14ac:dyDescent="0.25">
      <c r="A47" s="39">
        <v>36</v>
      </c>
      <c r="B47" s="39" t="s">
        <v>56</v>
      </c>
      <c r="C47" s="39">
        <v>4300</v>
      </c>
      <c r="D47" s="41">
        <v>16375.77</v>
      </c>
      <c r="E47" s="39">
        <v>1231</v>
      </c>
      <c r="F47" s="41">
        <v>11144.65</v>
      </c>
      <c r="G47" s="41">
        <f t="shared" si="5"/>
        <v>68.0557311198191</v>
      </c>
      <c r="H47" s="39">
        <v>2802</v>
      </c>
      <c r="I47" s="41">
        <v>11085.8</v>
      </c>
      <c r="J47" s="39">
        <v>1229</v>
      </c>
      <c r="K47" s="41">
        <v>11057.98</v>
      </c>
      <c r="L47" s="39">
        <v>1101</v>
      </c>
      <c r="M47" s="41">
        <v>4366.66</v>
      </c>
      <c r="N47" s="39">
        <v>2</v>
      </c>
      <c r="O47" s="41">
        <v>86.67</v>
      </c>
      <c r="P47" s="39">
        <v>355</v>
      </c>
      <c r="Q47" s="41">
        <v>435.86</v>
      </c>
      <c r="R47" s="39">
        <v>0</v>
      </c>
      <c r="S47" s="41">
        <v>0</v>
      </c>
      <c r="T47" s="39">
        <v>42</v>
      </c>
      <c r="U47" s="41">
        <v>487.45</v>
      </c>
      <c r="V47" s="39">
        <v>0</v>
      </c>
      <c r="W47" s="41">
        <v>0</v>
      </c>
    </row>
    <row r="48" spans="1:23" x14ac:dyDescent="0.25">
      <c r="A48" s="39">
        <v>37</v>
      </c>
      <c r="B48" s="39" t="s">
        <v>57</v>
      </c>
      <c r="C48" s="39">
        <v>1173</v>
      </c>
      <c r="D48" s="41">
        <v>2989.05</v>
      </c>
      <c r="E48" s="39">
        <v>102</v>
      </c>
      <c r="F48" s="41">
        <v>701.78</v>
      </c>
      <c r="G48" s="41">
        <f t="shared" si="5"/>
        <v>23.478362690486943</v>
      </c>
      <c r="H48" s="39">
        <v>851</v>
      </c>
      <c r="I48" s="41">
        <v>2552.7199999999998</v>
      </c>
      <c r="J48" s="39">
        <v>100</v>
      </c>
      <c r="K48" s="41">
        <v>685.08</v>
      </c>
      <c r="L48" s="39">
        <v>304</v>
      </c>
      <c r="M48" s="41">
        <v>380.03</v>
      </c>
      <c r="N48" s="39">
        <v>2</v>
      </c>
      <c r="O48" s="41">
        <v>16.7</v>
      </c>
      <c r="P48" s="39">
        <v>18</v>
      </c>
      <c r="Q48" s="41">
        <v>56.3</v>
      </c>
      <c r="R48" s="39">
        <v>0</v>
      </c>
      <c r="S48" s="41">
        <v>0</v>
      </c>
      <c r="T48" s="39">
        <v>0</v>
      </c>
      <c r="U48" s="41">
        <v>0</v>
      </c>
      <c r="V48" s="39">
        <v>0</v>
      </c>
      <c r="W48" s="41">
        <v>0</v>
      </c>
    </row>
    <row r="49" spans="1:23" x14ac:dyDescent="0.25">
      <c r="A49" s="39">
        <v>38</v>
      </c>
      <c r="B49" s="39" t="s">
        <v>58</v>
      </c>
      <c r="C49" s="39">
        <v>333</v>
      </c>
      <c r="D49" s="41">
        <v>1276.1400000000001</v>
      </c>
      <c r="E49" s="39">
        <v>63</v>
      </c>
      <c r="F49" s="41">
        <v>41</v>
      </c>
      <c r="G49" s="41">
        <f t="shared" si="5"/>
        <v>3.212813641136552</v>
      </c>
      <c r="H49" s="39">
        <v>158</v>
      </c>
      <c r="I49" s="41">
        <v>163.89</v>
      </c>
      <c r="J49" s="39">
        <v>63</v>
      </c>
      <c r="K49" s="41">
        <v>41</v>
      </c>
      <c r="L49" s="39">
        <v>110</v>
      </c>
      <c r="M49" s="41">
        <v>1048.28</v>
      </c>
      <c r="N49" s="39">
        <v>0</v>
      </c>
      <c r="O49" s="41">
        <v>0</v>
      </c>
      <c r="P49" s="39">
        <v>50</v>
      </c>
      <c r="Q49" s="41">
        <v>28.97</v>
      </c>
      <c r="R49" s="39">
        <v>0</v>
      </c>
      <c r="S49" s="41">
        <v>0</v>
      </c>
      <c r="T49" s="39">
        <v>15</v>
      </c>
      <c r="U49" s="41">
        <v>35</v>
      </c>
      <c r="V49" s="39">
        <v>0</v>
      </c>
      <c r="W49" s="41">
        <v>0</v>
      </c>
    </row>
    <row r="50" spans="1:23" x14ac:dyDescent="0.25">
      <c r="A50" s="39">
        <v>39</v>
      </c>
      <c r="B50" s="39" t="s">
        <v>59</v>
      </c>
      <c r="C50" s="39">
        <v>951</v>
      </c>
      <c r="D50" s="41">
        <v>2400.81</v>
      </c>
      <c r="E50" s="39">
        <v>0</v>
      </c>
      <c r="F50" s="41">
        <v>0</v>
      </c>
      <c r="G50" s="41">
        <f t="shared" si="5"/>
        <v>0</v>
      </c>
      <c r="H50" s="39">
        <v>685</v>
      </c>
      <c r="I50" s="41">
        <v>2053.33</v>
      </c>
      <c r="J50" s="39">
        <v>0</v>
      </c>
      <c r="K50" s="41">
        <v>0</v>
      </c>
      <c r="L50" s="39">
        <v>251</v>
      </c>
      <c r="M50" s="41">
        <v>301.58999999999997</v>
      </c>
      <c r="N50" s="39">
        <v>0</v>
      </c>
      <c r="O50" s="41">
        <v>0</v>
      </c>
      <c r="P50" s="39">
        <v>15</v>
      </c>
      <c r="Q50" s="41">
        <v>45.89</v>
      </c>
      <c r="R50" s="39">
        <v>0</v>
      </c>
      <c r="S50" s="41">
        <v>0</v>
      </c>
      <c r="T50" s="39">
        <v>0</v>
      </c>
      <c r="U50" s="41">
        <v>0</v>
      </c>
      <c r="V50" s="39">
        <v>0</v>
      </c>
      <c r="W50" s="41">
        <v>0</v>
      </c>
    </row>
    <row r="51" spans="1:23" x14ac:dyDescent="0.25">
      <c r="A51" s="40"/>
      <c r="B51" s="40" t="s">
        <v>60</v>
      </c>
      <c r="C51" s="40">
        <f>SUM(C47:C50)</f>
        <v>6757</v>
      </c>
      <c r="D51" s="42">
        <f>SUM(D47:D50)</f>
        <v>23041.77</v>
      </c>
      <c r="E51" s="40">
        <f>SUM(E47:E50)</f>
        <v>1396</v>
      </c>
      <c r="F51" s="42">
        <f>SUM(F47:F50)</f>
        <v>11887.43</v>
      </c>
      <c r="G51" s="42">
        <f t="shared" si="5"/>
        <v>51.590784909319034</v>
      </c>
      <c r="H51" s="40">
        <f t="shared" ref="H51:W51" si="8">SUM(H47:H50)</f>
        <v>4496</v>
      </c>
      <c r="I51" s="42">
        <f t="shared" si="8"/>
        <v>15855.739999999998</v>
      </c>
      <c r="J51" s="40">
        <f t="shared" si="8"/>
        <v>1392</v>
      </c>
      <c r="K51" s="42">
        <f t="shared" si="8"/>
        <v>11784.06</v>
      </c>
      <c r="L51" s="40">
        <f t="shared" si="8"/>
        <v>1766</v>
      </c>
      <c r="M51" s="42">
        <f t="shared" si="8"/>
        <v>6096.5599999999995</v>
      </c>
      <c r="N51" s="40">
        <f t="shared" si="8"/>
        <v>4</v>
      </c>
      <c r="O51" s="42">
        <f t="shared" si="8"/>
        <v>103.37</v>
      </c>
      <c r="P51" s="40">
        <f t="shared" si="8"/>
        <v>438</v>
      </c>
      <c r="Q51" s="42">
        <f t="shared" si="8"/>
        <v>567.02</v>
      </c>
      <c r="R51" s="40">
        <f t="shared" si="8"/>
        <v>0</v>
      </c>
      <c r="S51" s="42">
        <f t="shared" si="8"/>
        <v>0</v>
      </c>
      <c r="T51" s="40">
        <f t="shared" si="8"/>
        <v>57</v>
      </c>
      <c r="U51" s="42">
        <f t="shared" si="8"/>
        <v>522.45000000000005</v>
      </c>
      <c r="V51" s="40">
        <f t="shared" si="8"/>
        <v>0</v>
      </c>
      <c r="W51" s="42">
        <f t="shared" si="8"/>
        <v>0</v>
      </c>
    </row>
    <row r="52" spans="1:23" x14ac:dyDescent="0.25">
      <c r="A52" s="39">
        <v>40</v>
      </c>
      <c r="B52" s="39" t="s">
        <v>61</v>
      </c>
      <c r="C52" s="39">
        <v>0</v>
      </c>
      <c r="D52" s="41">
        <v>0</v>
      </c>
      <c r="E52" s="39">
        <v>0</v>
      </c>
      <c r="F52" s="41">
        <v>0</v>
      </c>
      <c r="G52" s="41" t="e">
        <f t="shared" si="5"/>
        <v>#DIV/0!</v>
      </c>
      <c r="H52" s="39">
        <v>0</v>
      </c>
      <c r="I52" s="41">
        <v>0</v>
      </c>
      <c r="J52" s="39">
        <v>0</v>
      </c>
      <c r="K52" s="41">
        <v>0</v>
      </c>
      <c r="L52" s="39">
        <v>0</v>
      </c>
      <c r="M52" s="41">
        <v>0</v>
      </c>
      <c r="N52" s="39">
        <v>0</v>
      </c>
      <c r="O52" s="41">
        <v>0</v>
      </c>
      <c r="P52" s="39">
        <v>0</v>
      </c>
      <c r="Q52" s="41">
        <v>0</v>
      </c>
      <c r="R52" s="39">
        <v>0</v>
      </c>
      <c r="S52" s="41">
        <v>0</v>
      </c>
      <c r="T52" s="39">
        <v>0</v>
      </c>
      <c r="U52" s="41">
        <v>0</v>
      </c>
      <c r="V52" s="39">
        <v>0</v>
      </c>
      <c r="W52" s="41">
        <v>0</v>
      </c>
    </row>
    <row r="53" spans="1:23" x14ac:dyDescent="0.25">
      <c r="A53" s="39">
        <v>41</v>
      </c>
      <c r="B53" s="39" t="s">
        <v>62</v>
      </c>
      <c r="C53" s="39">
        <v>0</v>
      </c>
      <c r="D53" s="41">
        <v>0</v>
      </c>
      <c r="E53" s="39">
        <v>0</v>
      </c>
      <c r="F53" s="41">
        <v>0</v>
      </c>
      <c r="G53" s="41" t="e">
        <f t="shared" si="5"/>
        <v>#DIV/0!</v>
      </c>
      <c r="H53" s="39">
        <v>0</v>
      </c>
      <c r="I53" s="41">
        <v>0</v>
      </c>
      <c r="J53" s="39">
        <v>0</v>
      </c>
      <c r="K53" s="41">
        <v>0</v>
      </c>
      <c r="L53" s="39">
        <v>0</v>
      </c>
      <c r="M53" s="41">
        <v>0</v>
      </c>
      <c r="N53" s="39">
        <v>0</v>
      </c>
      <c r="O53" s="41">
        <v>0</v>
      </c>
      <c r="P53" s="39">
        <v>0</v>
      </c>
      <c r="Q53" s="41">
        <v>0</v>
      </c>
      <c r="R53" s="39">
        <v>0</v>
      </c>
      <c r="S53" s="41">
        <v>0</v>
      </c>
      <c r="T53" s="39">
        <v>0</v>
      </c>
      <c r="U53" s="41">
        <v>0</v>
      </c>
      <c r="V53" s="39">
        <v>0</v>
      </c>
      <c r="W53" s="41">
        <v>0</v>
      </c>
    </row>
    <row r="54" spans="1:23" x14ac:dyDescent="0.25">
      <c r="A54" s="39">
        <v>42</v>
      </c>
      <c r="B54" s="39" t="s">
        <v>63</v>
      </c>
      <c r="C54" s="39">
        <v>0</v>
      </c>
      <c r="D54" s="41">
        <v>0</v>
      </c>
      <c r="E54" s="39">
        <v>0</v>
      </c>
      <c r="F54" s="41">
        <v>0</v>
      </c>
      <c r="G54" s="41" t="e">
        <f t="shared" si="5"/>
        <v>#DIV/0!</v>
      </c>
      <c r="H54" s="39">
        <v>0</v>
      </c>
      <c r="I54" s="41">
        <v>0</v>
      </c>
      <c r="J54" s="39">
        <v>0</v>
      </c>
      <c r="K54" s="41">
        <v>0</v>
      </c>
      <c r="L54" s="39">
        <v>0</v>
      </c>
      <c r="M54" s="41">
        <v>0</v>
      </c>
      <c r="N54" s="39">
        <v>0</v>
      </c>
      <c r="O54" s="41">
        <v>0</v>
      </c>
      <c r="P54" s="39">
        <v>0</v>
      </c>
      <c r="Q54" s="41">
        <v>0</v>
      </c>
      <c r="R54" s="39">
        <v>0</v>
      </c>
      <c r="S54" s="41">
        <v>0</v>
      </c>
      <c r="T54" s="39">
        <v>0</v>
      </c>
      <c r="U54" s="41">
        <v>0</v>
      </c>
      <c r="V54" s="39">
        <v>0</v>
      </c>
      <c r="W54" s="41">
        <v>0</v>
      </c>
    </row>
    <row r="55" spans="1:23" x14ac:dyDescent="0.25">
      <c r="A55" s="39">
        <v>43</v>
      </c>
      <c r="B55" s="39" t="s">
        <v>64</v>
      </c>
      <c r="C55" s="39">
        <v>0</v>
      </c>
      <c r="D55" s="41">
        <v>0</v>
      </c>
      <c r="E55" s="39">
        <v>0</v>
      </c>
      <c r="F55" s="41">
        <v>0</v>
      </c>
      <c r="G55" s="41" t="e">
        <f t="shared" si="5"/>
        <v>#DIV/0!</v>
      </c>
      <c r="H55" s="39">
        <v>0</v>
      </c>
      <c r="I55" s="41">
        <v>0</v>
      </c>
      <c r="J55" s="39">
        <v>0</v>
      </c>
      <c r="K55" s="41">
        <v>0</v>
      </c>
      <c r="L55" s="39">
        <v>0</v>
      </c>
      <c r="M55" s="41">
        <v>0</v>
      </c>
      <c r="N55" s="39">
        <v>0</v>
      </c>
      <c r="O55" s="41">
        <v>0</v>
      </c>
      <c r="P55" s="39">
        <v>0</v>
      </c>
      <c r="Q55" s="41">
        <v>0</v>
      </c>
      <c r="R55" s="39">
        <v>0</v>
      </c>
      <c r="S55" s="41">
        <v>0</v>
      </c>
      <c r="T55" s="39">
        <v>0</v>
      </c>
      <c r="U55" s="41">
        <v>0</v>
      </c>
      <c r="V55" s="39">
        <v>0</v>
      </c>
      <c r="W55" s="41">
        <v>0</v>
      </c>
    </row>
    <row r="56" spans="1:23" x14ac:dyDescent="0.25">
      <c r="A56" s="40"/>
      <c r="B56" s="40" t="s">
        <v>65</v>
      </c>
      <c r="C56" s="40">
        <f>SUM(C52:C55)</f>
        <v>0</v>
      </c>
      <c r="D56" s="42">
        <f>SUM(D52:D55)</f>
        <v>0</v>
      </c>
      <c r="E56" s="40">
        <f>SUM(E52:E55)</f>
        <v>0</v>
      </c>
      <c r="F56" s="42">
        <f>SUM(F52:F55)</f>
        <v>0</v>
      </c>
      <c r="G56" s="42" t="e">
        <f t="shared" si="5"/>
        <v>#DIV/0!</v>
      </c>
      <c r="H56" s="40">
        <f t="shared" ref="H56:W56" si="9">SUM(H52:H55)</f>
        <v>0</v>
      </c>
      <c r="I56" s="42">
        <f t="shared" si="9"/>
        <v>0</v>
      </c>
      <c r="J56" s="40">
        <f t="shared" si="9"/>
        <v>0</v>
      </c>
      <c r="K56" s="42">
        <f t="shared" si="9"/>
        <v>0</v>
      </c>
      <c r="L56" s="40">
        <f t="shared" si="9"/>
        <v>0</v>
      </c>
      <c r="M56" s="42">
        <f t="shared" si="9"/>
        <v>0</v>
      </c>
      <c r="N56" s="40">
        <f t="shared" si="9"/>
        <v>0</v>
      </c>
      <c r="O56" s="42">
        <f t="shared" si="9"/>
        <v>0</v>
      </c>
      <c r="P56" s="40">
        <f t="shared" si="9"/>
        <v>0</v>
      </c>
      <c r="Q56" s="42">
        <f t="shared" si="9"/>
        <v>0</v>
      </c>
      <c r="R56" s="40">
        <f t="shared" si="9"/>
        <v>0</v>
      </c>
      <c r="S56" s="42">
        <f t="shared" si="9"/>
        <v>0</v>
      </c>
      <c r="T56" s="40">
        <f t="shared" si="9"/>
        <v>0</v>
      </c>
      <c r="U56" s="42">
        <f t="shared" si="9"/>
        <v>0</v>
      </c>
      <c r="V56" s="40">
        <f t="shared" si="9"/>
        <v>0</v>
      </c>
      <c r="W56" s="42">
        <f t="shared" si="9"/>
        <v>0</v>
      </c>
    </row>
    <row r="57" spans="1:23" x14ac:dyDescent="0.25">
      <c r="A57" s="40"/>
      <c r="B57" s="40" t="s">
        <v>66</v>
      </c>
      <c r="C57" s="40">
        <f>SUM(C33,C35,C40,C46,C51,C56)</f>
        <v>538135</v>
      </c>
      <c r="D57" s="42">
        <f>SUM(D33,D35,D40,D46,D51,D56)</f>
        <v>2151100.61</v>
      </c>
      <c r="E57" s="40">
        <f>SUM(E33,E35,E40,E46,E51,E56)</f>
        <v>79815</v>
      </c>
      <c r="F57" s="42">
        <f>SUM(F33,F35,F40,F46,F51,F56)</f>
        <v>1383670.65</v>
      </c>
      <c r="G57" s="42">
        <f t="shared" si="5"/>
        <v>64.323846293735187</v>
      </c>
      <c r="H57" s="40">
        <f t="shared" ref="H57:W57" si="10">SUM(H33,H35,H40,H46,H51,H56)</f>
        <v>342602</v>
      </c>
      <c r="I57" s="42">
        <f t="shared" si="10"/>
        <v>1426661.3599999999</v>
      </c>
      <c r="J57" s="40">
        <f t="shared" si="10"/>
        <v>74854</v>
      </c>
      <c r="K57" s="42">
        <f t="shared" si="10"/>
        <v>748792.51000000024</v>
      </c>
      <c r="L57" s="40">
        <f t="shared" si="10"/>
        <v>139419</v>
      </c>
      <c r="M57" s="42">
        <f t="shared" si="10"/>
        <v>476875.97999999992</v>
      </c>
      <c r="N57" s="40">
        <f t="shared" si="10"/>
        <v>3050</v>
      </c>
      <c r="O57" s="42">
        <f t="shared" si="10"/>
        <v>414835.21</v>
      </c>
      <c r="P57" s="40">
        <f t="shared" si="10"/>
        <v>13582</v>
      </c>
      <c r="Q57" s="42">
        <f t="shared" si="10"/>
        <v>151963.42000000001</v>
      </c>
      <c r="R57" s="40">
        <f t="shared" si="10"/>
        <v>545</v>
      </c>
      <c r="S57" s="42">
        <f t="shared" si="10"/>
        <v>216546.80000000002</v>
      </c>
      <c r="T57" s="40">
        <f t="shared" si="10"/>
        <v>42532</v>
      </c>
      <c r="U57" s="42">
        <f t="shared" si="10"/>
        <v>95599.85</v>
      </c>
      <c r="V57" s="40">
        <f t="shared" si="10"/>
        <v>1801</v>
      </c>
      <c r="W57" s="42">
        <f t="shared" si="10"/>
        <v>5347.1900000000005</v>
      </c>
    </row>
  </sheetData>
  <mergeCells count="14">
    <mergeCell ref="P3:Q4"/>
    <mergeCell ref="R3:S4"/>
    <mergeCell ref="T3:U4"/>
    <mergeCell ref="V3:W4"/>
    <mergeCell ref="A2:O2"/>
    <mergeCell ref="E3:F4"/>
    <mergeCell ref="H3:I4"/>
    <mergeCell ref="J3:K4"/>
    <mergeCell ref="L3:M4"/>
    <mergeCell ref="N3:O4"/>
    <mergeCell ref="A3:A5"/>
    <mergeCell ref="B3:B5"/>
    <mergeCell ref="C3:D4"/>
    <mergeCell ref="G3:G5"/>
  </mergeCells>
  <pageMargins left="0.70866141732283472" right="0.70866141732283472" top="0.74803149606299213" bottom="0.74803149606299213" header="0.31496062992125984" footer="0.31496062992125984"/>
  <pageSetup paperSize="9" scale="55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W18"/>
  <sheetViews>
    <sheetView workbookViewId="0">
      <selection activeCell="K17" sqref="K17"/>
    </sheetView>
  </sheetViews>
  <sheetFormatPr defaultColWidth="9.140625" defaultRowHeight="15" x14ac:dyDescent="0.25"/>
  <cols>
    <col min="1" max="1" width="3.5703125" style="5" bestFit="1" customWidth="1"/>
    <col min="2" max="2" width="25.42578125" style="5" customWidth="1"/>
    <col min="3" max="3" width="8.85546875" style="5" customWidth="1"/>
    <col min="4" max="4" width="11.140625" style="9" customWidth="1"/>
    <col min="5" max="5" width="8.85546875" style="5" customWidth="1"/>
    <col min="6" max="6" width="11.140625" style="9" customWidth="1"/>
    <col min="7" max="7" width="12.140625" style="9" customWidth="1"/>
    <col min="8" max="8" width="8.85546875" style="5" customWidth="1"/>
    <col min="9" max="9" width="11.140625" style="9" customWidth="1"/>
    <col min="10" max="10" width="8.85546875" style="5" customWidth="1"/>
    <col min="11" max="11" width="11.140625" style="9" customWidth="1"/>
    <col min="12" max="12" width="8.85546875" style="5" customWidth="1"/>
    <col min="13" max="13" width="11.140625" style="9" customWidth="1"/>
    <col min="14" max="14" width="8.85546875" style="5" customWidth="1"/>
    <col min="15" max="15" width="11.140625" style="9" customWidth="1"/>
    <col min="16" max="16" width="8.85546875" style="5" customWidth="1"/>
    <col min="17" max="17" width="11.140625" style="9" customWidth="1"/>
    <col min="18" max="18" width="8.85546875" style="5" customWidth="1"/>
    <col min="19" max="19" width="11.140625" style="9" customWidth="1"/>
    <col min="20" max="20" width="8.85546875" style="5" customWidth="1"/>
    <col min="21" max="21" width="11.140625" style="9" customWidth="1"/>
    <col min="22" max="22" width="8.85546875" style="5" customWidth="1"/>
    <col min="23" max="23" width="11.140625" style="9" customWidth="1"/>
    <col min="24" max="24" width="9.140625" style="5" customWidth="1"/>
    <col min="25" max="16384" width="9.140625" style="5"/>
  </cols>
  <sheetData>
    <row r="1" spans="1:23" ht="15.75" x14ac:dyDescent="0.25">
      <c r="A1" s="13"/>
      <c r="B1" s="14"/>
      <c r="C1" s="14"/>
      <c r="D1" s="15" t="s">
        <v>0</v>
      </c>
      <c r="E1" s="14"/>
      <c r="F1" s="21"/>
      <c r="G1" s="16"/>
      <c r="H1" s="17"/>
      <c r="I1" s="16"/>
      <c r="J1" s="17"/>
      <c r="K1" s="16"/>
      <c r="L1" s="17"/>
      <c r="M1" s="16"/>
      <c r="N1" s="17"/>
      <c r="O1" s="18" t="s">
        <v>103</v>
      </c>
      <c r="P1" s="17"/>
      <c r="Q1" s="16"/>
      <c r="R1" s="17"/>
      <c r="S1" s="18" t="s">
        <v>2</v>
      </c>
      <c r="T1" s="17"/>
      <c r="U1" s="16"/>
      <c r="V1" s="17"/>
      <c r="W1" s="19"/>
    </row>
    <row r="2" spans="1:23" x14ac:dyDescent="0.25">
      <c r="A2" s="52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25"/>
      <c r="Q2" s="23"/>
      <c r="R2" s="25"/>
      <c r="S2" s="23"/>
      <c r="T2" s="25"/>
      <c r="U2" s="23"/>
      <c r="V2" s="25"/>
      <c r="W2" s="24"/>
    </row>
    <row r="3" spans="1:23" x14ac:dyDescent="0.25">
      <c r="A3" s="56" t="s">
        <v>4</v>
      </c>
      <c r="B3" s="74" t="s">
        <v>69</v>
      </c>
      <c r="C3" s="77" t="s">
        <v>93</v>
      </c>
      <c r="D3" s="78"/>
      <c r="E3" s="77" t="s">
        <v>94</v>
      </c>
      <c r="F3" s="78"/>
      <c r="G3" s="46" t="s">
        <v>7</v>
      </c>
      <c r="H3" s="77" t="s">
        <v>95</v>
      </c>
      <c r="I3" s="78"/>
      <c r="J3" s="77" t="s">
        <v>96</v>
      </c>
      <c r="K3" s="78"/>
      <c r="L3" s="77" t="s">
        <v>97</v>
      </c>
      <c r="M3" s="78"/>
      <c r="N3" s="77" t="s">
        <v>98</v>
      </c>
      <c r="O3" s="78"/>
      <c r="P3" s="77" t="s">
        <v>99</v>
      </c>
      <c r="Q3" s="78"/>
      <c r="R3" s="77" t="s">
        <v>100</v>
      </c>
      <c r="S3" s="78"/>
      <c r="T3" s="77" t="s">
        <v>101</v>
      </c>
      <c r="U3" s="78"/>
      <c r="V3" s="77" t="s">
        <v>102</v>
      </c>
      <c r="W3" s="78"/>
    </row>
    <row r="4" spans="1:23" x14ac:dyDescent="0.25">
      <c r="A4" s="56"/>
      <c r="B4" s="75"/>
      <c r="C4" s="79"/>
      <c r="D4" s="80"/>
      <c r="E4" s="79"/>
      <c r="F4" s="80"/>
      <c r="G4" s="46"/>
      <c r="H4" s="79"/>
      <c r="I4" s="80"/>
      <c r="J4" s="79"/>
      <c r="K4" s="80"/>
      <c r="L4" s="79"/>
      <c r="M4" s="80"/>
      <c r="N4" s="79"/>
      <c r="O4" s="80"/>
      <c r="P4" s="79"/>
      <c r="Q4" s="80"/>
      <c r="R4" s="79"/>
      <c r="S4" s="80"/>
      <c r="T4" s="79"/>
      <c r="U4" s="80"/>
      <c r="V4" s="79"/>
      <c r="W4" s="80"/>
    </row>
    <row r="5" spans="1:23" x14ac:dyDescent="0.25">
      <c r="A5" s="56"/>
      <c r="B5" s="76"/>
      <c r="C5" s="4" t="s">
        <v>87</v>
      </c>
      <c r="D5" s="8" t="s">
        <v>88</v>
      </c>
      <c r="E5" s="4" t="s">
        <v>87</v>
      </c>
      <c r="F5" s="8" t="s">
        <v>88</v>
      </c>
      <c r="G5" s="46"/>
      <c r="H5" s="4" t="s">
        <v>87</v>
      </c>
      <c r="I5" s="8" t="s">
        <v>88</v>
      </c>
      <c r="J5" s="4" t="s">
        <v>87</v>
      </c>
      <c r="K5" s="8" t="s">
        <v>88</v>
      </c>
      <c r="L5" s="4" t="s">
        <v>87</v>
      </c>
      <c r="M5" s="8" t="s">
        <v>88</v>
      </c>
      <c r="N5" s="4" t="s">
        <v>87</v>
      </c>
      <c r="O5" s="8" t="s">
        <v>88</v>
      </c>
      <c r="P5" s="4" t="s">
        <v>87</v>
      </c>
      <c r="Q5" s="8" t="s">
        <v>88</v>
      </c>
      <c r="R5" s="4" t="s">
        <v>87</v>
      </c>
      <c r="S5" s="8" t="s">
        <v>88</v>
      </c>
      <c r="T5" s="4" t="s">
        <v>87</v>
      </c>
      <c r="U5" s="8" t="s">
        <v>88</v>
      </c>
      <c r="V5" s="4" t="s">
        <v>87</v>
      </c>
      <c r="W5" s="8" t="s">
        <v>88</v>
      </c>
    </row>
    <row r="6" spans="1:23" x14ac:dyDescent="0.25">
      <c r="A6" s="39">
        <v>1</v>
      </c>
      <c r="B6" s="39" t="s">
        <v>70</v>
      </c>
      <c r="C6" s="39">
        <v>19480</v>
      </c>
      <c r="D6" s="41">
        <v>70376</v>
      </c>
      <c r="E6" s="39">
        <v>4803</v>
      </c>
      <c r="F6" s="41">
        <v>35167.910000000003</v>
      </c>
      <c r="G6" s="41">
        <f t="shared" ref="G6:G18" si="0">(F6/D6)*100</f>
        <v>49.971453336364675</v>
      </c>
      <c r="H6" s="39">
        <v>12057</v>
      </c>
      <c r="I6" s="41">
        <v>36287</v>
      </c>
      <c r="J6" s="39">
        <v>4499</v>
      </c>
      <c r="K6" s="41">
        <v>28909.91</v>
      </c>
      <c r="L6" s="39">
        <v>7293</v>
      </c>
      <c r="M6" s="41">
        <v>33724</v>
      </c>
      <c r="N6" s="39">
        <v>98</v>
      </c>
      <c r="O6" s="41">
        <v>6090.51</v>
      </c>
      <c r="P6" s="39">
        <v>0</v>
      </c>
      <c r="Q6" s="41">
        <v>0</v>
      </c>
      <c r="R6" s="39">
        <v>2</v>
      </c>
      <c r="S6" s="41">
        <v>7.59</v>
      </c>
      <c r="T6" s="39">
        <v>130</v>
      </c>
      <c r="U6" s="41">
        <v>365</v>
      </c>
      <c r="V6" s="39">
        <v>232</v>
      </c>
      <c r="W6" s="41">
        <v>231.37</v>
      </c>
    </row>
    <row r="7" spans="1:23" x14ac:dyDescent="0.25">
      <c r="A7" s="39">
        <v>2</v>
      </c>
      <c r="B7" s="39" t="s">
        <v>71</v>
      </c>
      <c r="C7" s="39">
        <v>7111</v>
      </c>
      <c r="D7" s="41">
        <v>62192</v>
      </c>
      <c r="E7" s="39">
        <v>4126</v>
      </c>
      <c r="F7" s="41">
        <v>26924.62</v>
      </c>
      <c r="G7" s="41">
        <f t="shared" si="0"/>
        <v>43.292738615899154</v>
      </c>
      <c r="H7" s="39">
        <v>6287</v>
      </c>
      <c r="I7" s="41">
        <v>54100</v>
      </c>
      <c r="J7" s="39">
        <v>3478</v>
      </c>
      <c r="K7" s="41">
        <v>22792.240000000002</v>
      </c>
      <c r="L7" s="39">
        <v>680</v>
      </c>
      <c r="M7" s="41">
        <v>5942</v>
      </c>
      <c r="N7" s="39">
        <v>62</v>
      </c>
      <c r="O7" s="41">
        <v>3765.65</v>
      </c>
      <c r="P7" s="39">
        <v>144</v>
      </c>
      <c r="Q7" s="41">
        <v>2150</v>
      </c>
      <c r="R7" s="39">
        <v>12</v>
      </c>
      <c r="S7" s="41">
        <v>58.63</v>
      </c>
      <c r="T7" s="39">
        <v>0</v>
      </c>
      <c r="U7" s="41">
        <v>0</v>
      </c>
      <c r="V7" s="39">
        <v>624</v>
      </c>
      <c r="W7" s="41">
        <v>506.14</v>
      </c>
    </row>
    <row r="8" spans="1:23" x14ac:dyDescent="0.25">
      <c r="A8" s="39">
        <v>3</v>
      </c>
      <c r="B8" s="39" t="s">
        <v>72</v>
      </c>
      <c r="C8" s="39">
        <v>12065</v>
      </c>
      <c r="D8" s="41">
        <v>98772.11</v>
      </c>
      <c r="E8" s="39">
        <v>6506</v>
      </c>
      <c r="F8" s="41">
        <v>61975.79</v>
      </c>
      <c r="G8" s="41">
        <f t="shared" si="0"/>
        <v>62.746244866086187</v>
      </c>
      <c r="H8" s="39">
        <v>8357</v>
      </c>
      <c r="I8" s="41">
        <v>73165.070000000007</v>
      </c>
      <c r="J8" s="39">
        <v>6277</v>
      </c>
      <c r="K8" s="41">
        <v>41549.879999999997</v>
      </c>
      <c r="L8" s="39">
        <v>81</v>
      </c>
      <c r="M8" s="41">
        <v>127.66</v>
      </c>
      <c r="N8" s="39">
        <v>133</v>
      </c>
      <c r="O8" s="41">
        <v>15743.91</v>
      </c>
      <c r="P8" s="39">
        <v>0</v>
      </c>
      <c r="Q8" s="41">
        <v>0</v>
      </c>
      <c r="R8" s="39">
        <v>11</v>
      </c>
      <c r="S8" s="41">
        <v>4236.93</v>
      </c>
      <c r="T8" s="39">
        <v>3627</v>
      </c>
      <c r="U8" s="41">
        <v>25479.38</v>
      </c>
      <c r="V8" s="39">
        <v>129</v>
      </c>
      <c r="W8" s="41">
        <v>601.01</v>
      </c>
    </row>
    <row r="9" spans="1:23" x14ac:dyDescent="0.25">
      <c r="A9" s="39">
        <v>4</v>
      </c>
      <c r="B9" s="39" t="s">
        <v>73</v>
      </c>
      <c r="C9" s="39">
        <v>84649</v>
      </c>
      <c r="D9" s="41">
        <v>351743.93</v>
      </c>
      <c r="E9" s="39">
        <v>15855</v>
      </c>
      <c r="F9" s="41">
        <v>191441.04</v>
      </c>
      <c r="G9" s="41">
        <f t="shared" si="0"/>
        <v>54.426252643506892</v>
      </c>
      <c r="H9" s="39">
        <v>44014</v>
      </c>
      <c r="I9" s="41">
        <v>228393.53</v>
      </c>
      <c r="J9" s="39">
        <v>15367</v>
      </c>
      <c r="K9" s="41">
        <v>117618.4</v>
      </c>
      <c r="L9" s="39">
        <v>6835</v>
      </c>
      <c r="M9" s="41">
        <v>73984.03</v>
      </c>
      <c r="N9" s="39">
        <v>358</v>
      </c>
      <c r="O9" s="41">
        <v>33308.99</v>
      </c>
      <c r="P9" s="39">
        <v>0</v>
      </c>
      <c r="Q9" s="41">
        <v>0</v>
      </c>
      <c r="R9" s="39">
        <v>43</v>
      </c>
      <c r="S9" s="41">
        <v>40334.11</v>
      </c>
      <c r="T9" s="39">
        <v>33800</v>
      </c>
      <c r="U9" s="41">
        <v>49366.37</v>
      </c>
      <c r="V9" s="39">
        <v>203</v>
      </c>
      <c r="W9" s="41">
        <v>417.19</v>
      </c>
    </row>
    <row r="10" spans="1:23" x14ac:dyDescent="0.25">
      <c r="A10" s="39">
        <v>5</v>
      </c>
      <c r="B10" s="39" t="s">
        <v>74</v>
      </c>
      <c r="C10" s="39">
        <v>1615</v>
      </c>
      <c r="D10" s="41">
        <v>16306.75</v>
      </c>
      <c r="E10" s="39">
        <v>1365</v>
      </c>
      <c r="F10" s="41">
        <v>6615.85</v>
      </c>
      <c r="G10" s="41">
        <f t="shared" si="0"/>
        <v>40.571235837919886</v>
      </c>
      <c r="H10" s="39">
        <v>1615</v>
      </c>
      <c r="I10" s="41">
        <v>16306.75</v>
      </c>
      <c r="J10" s="39">
        <v>1354</v>
      </c>
      <c r="K10" s="41">
        <v>6416.68</v>
      </c>
      <c r="L10" s="39">
        <v>0</v>
      </c>
      <c r="M10" s="41">
        <v>0</v>
      </c>
      <c r="N10" s="39">
        <v>11</v>
      </c>
      <c r="O10" s="41">
        <v>199.17</v>
      </c>
      <c r="P10" s="39">
        <v>0</v>
      </c>
      <c r="Q10" s="41">
        <v>0</v>
      </c>
      <c r="R10" s="39">
        <v>0</v>
      </c>
      <c r="S10" s="41">
        <v>0</v>
      </c>
      <c r="T10" s="39">
        <v>0</v>
      </c>
      <c r="U10" s="41">
        <v>0</v>
      </c>
      <c r="V10" s="39">
        <v>13</v>
      </c>
      <c r="W10" s="41">
        <v>45.64</v>
      </c>
    </row>
    <row r="11" spans="1:23" x14ac:dyDescent="0.25">
      <c r="A11" s="39">
        <v>6</v>
      </c>
      <c r="B11" s="39" t="s">
        <v>75</v>
      </c>
      <c r="C11" s="39">
        <v>11829</v>
      </c>
      <c r="D11" s="41">
        <v>97924.800000000003</v>
      </c>
      <c r="E11" s="39">
        <v>5289</v>
      </c>
      <c r="F11" s="41">
        <v>55645.37</v>
      </c>
      <c r="G11" s="41">
        <f t="shared" si="0"/>
        <v>56.824593974151597</v>
      </c>
      <c r="H11" s="39">
        <v>11761</v>
      </c>
      <c r="I11" s="41">
        <v>47266.8</v>
      </c>
      <c r="J11" s="39">
        <v>5062</v>
      </c>
      <c r="K11" s="41">
        <v>41589.120000000003</v>
      </c>
      <c r="L11" s="39">
        <v>68</v>
      </c>
      <c r="M11" s="41">
        <v>50658</v>
      </c>
      <c r="N11" s="39">
        <v>199</v>
      </c>
      <c r="O11" s="41">
        <v>11502.52</v>
      </c>
      <c r="P11" s="39">
        <v>0</v>
      </c>
      <c r="Q11" s="41">
        <v>0</v>
      </c>
      <c r="R11" s="39">
        <v>7</v>
      </c>
      <c r="S11" s="41">
        <v>2512.42</v>
      </c>
      <c r="T11" s="39">
        <v>0</v>
      </c>
      <c r="U11" s="41">
        <v>0</v>
      </c>
      <c r="V11" s="39">
        <v>60</v>
      </c>
      <c r="W11" s="41">
        <v>277.44</v>
      </c>
    </row>
    <row r="12" spans="1:23" x14ac:dyDescent="0.25">
      <c r="A12" s="39">
        <v>7</v>
      </c>
      <c r="B12" s="39" t="s">
        <v>76</v>
      </c>
      <c r="C12" s="39">
        <v>772</v>
      </c>
      <c r="D12" s="41">
        <v>4112</v>
      </c>
      <c r="E12" s="39">
        <v>309</v>
      </c>
      <c r="F12" s="41">
        <v>1641.12</v>
      </c>
      <c r="G12" s="41">
        <f t="shared" si="0"/>
        <v>39.910505836575872</v>
      </c>
      <c r="H12" s="39">
        <v>772</v>
      </c>
      <c r="I12" s="41">
        <v>4112</v>
      </c>
      <c r="J12" s="39">
        <v>303</v>
      </c>
      <c r="K12" s="41">
        <v>1611.48</v>
      </c>
      <c r="L12" s="39">
        <v>0</v>
      </c>
      <c r="M12" s="41">
        <v>0</v>
      </c>
      <c r="N12" s="39">
        <v>3</v>
      </c>
      <c r="O12" s="41">
        <v>13.04</v>
      </c>
      <c r="P12" s="39">
        <v>0</v>
      </c>
      <c r="Q12" s="41">
        <v>0</v>
      </c>
      <c r="R12" s="39">
        <v>0</v>
      </c>
      <c r="S12" s="41">
        <v>0</v>
      </c>
      <c r="T12" s="39">
        <v>0</v>
      </c>
      <c r="U12" s="41">
        <v>0</v>
      </c>
      <c r="V12" s="39">
        <v>11</v>
      </c>
      <c r="W12" s="41">
        <v>20.6</v>
      </c>
    </row>
    <row r="13" spans="1:23" x14ac:dyDescent="0.25">
      <c r="A13" s="39">
        <v>8</v>
      </c>
      <c r="B13" s="39" t="s">
        <v>77</v>
      </c>
      <c r="C13" s="39">
        <v>42434</v>
      </c>
      <c r="D13" s="41">
        <v>141479.99</v>
      </c>
      <c r="E13" s="39">
        <v>10644</v>
      </c>
      <c r="F13" s="41">
        <v>92567.86</v>
      </c>
      <c r="G13" s="41">
        <f t="shared" si="0"/>
        <v>65.428234763092647</v>
      </c>
      <c r="H13" s="39">
        <v>41768</v>
      </c>
      <c r="I13" s="41">
        <v>129104.67</v>
      </c>
      <c r="J13" s="39">
        <v>10282</v>
      </c>
      <c r="K13" s="41">
        <v>66133.14</v>
      </c>
      <c r="L13" s="39">
        <v>666</v>
      </c>
      <c r="M13" s="41">
        <v>12375.32</v>
      </c>
      <c r="N13" s="39">
        <v>200</v>
      </c>
      <c r="O13" s="41">
        <v>23300.42</v>
      </c>
      <c r="P13" s="39">
        <v>0</v>
      </c>
      <c r="Q13" s="41">
        <v>0</v>
      </c>
      <c r="R13" s="39">
        <v>26</v>
      </c>
      <c r="S13" s="41">
        <v>2735.73</v>
      </c>
      <c r="T13" s="39">
        <v>0</v>
      </c>
      <c r="U13" s="41">
        <v>0</v>
      </c>
      <c r="V13" s="39">
        <v>180</v>
      </c>
      <c r="W13" s="41">
        <v>694.3</v>
      </c>
    </row>
    <row r="14" spans="1:23" x14ac:dyDescent="0.25">
      <c r="A14" s="39">
        <v>9</v>
      </c>
      <c r="B14" s="39" t="s">
        <v>78</v>
      </c>
      <c r="C14" s="39">
        <v>52445</v>
      </c>
      <c r="D14" s="41">
        <v>252752</v>
      </c>
      <c r="E14" s="39">
        <v>10557</v>
      </c>
      <c r="F14" s="41">
        <v>178334.26</v>
      </c>
      <c r="G14" s="41">
        <f t="shared" si="0"/>
        <v>70.557012407419123</v>
      </c>
      <c r="H14" s="39">
        <v>26025</v>
      </c>
      <c r="I14" s="41">
        <v>151651.20000000001</v>
      </c>
      <c r="J14" s="39">
        <v>10189</v>
      </c>
      <c r="K14" s="41">
        <v>133527.54999999999</v>
      </c>
      <c r="L14" s="39">
        <v>16535</v>
      </c>
      <c r="M14" s="41">
        <v>63188</v>
      </c>
      <c r="N14" s="39">
        <v>286</v>
      </c>
      <c r="O14" s="41">
        <v>35339.82</v>
      </c>
      <c r="P14" s="39">
        <v>9885</v>
      </c>
      <c r="Q14" s="41">
        <v>37912.800000000003</v>
      </c>
      <c r="R14" s="39">
        <v>35</v>
      </c>
      <c r="S14" s="41">
        <v>9278.16</v>
      </c>
      <c r="T14" s="39">
        <v>0</v>
      </c>
      <c r="U14" s="41">
        <v>0</v>
      </c>
      <c r="V14" s="39">
        <v>74</v>
      </c>
      <c r="W14" s="41">
        <v>320.69</v>
      </c>
    </row>
    <row r="15" spans="1:23" x14ac:dyDescent="0.25">
      <c r="A15" s="39">
        <v>10</v>
      </c>
      <c r="B15" s="39" t="s">
        <v>79</v>
      </c>
      <c r="C15" s="39">
        <v>13879</v>
      </c>
      <c r="D15" s="41">
        <v>266060.03000000003</v>
      </c>
      <c r="E15" s="39">
        <v>5322</v>
      </c>
      <c r="F15" s="41">
        <v>190515.31</v>
      </c>
      <c r="G15" s="41">
        <f t="shared" si="0"/>
        <v>71.606137156340239</v>
      </c>
      <c r="H15" s="39">
        <v>10671</v>
      </c>
      <c r="I15" s="41">
        <v>77938.42</v>
      </c>
      <c r="J15" s="39">
        <v>4570</v>
      </c>
      <c r="K15" s="41">
        <v>62465.86</v>
      </c>
      <c r="L15" s="39">
        <v>2714</v>
      </c>
      <c r="M15" s="41">
        <v>88670.99</v>
      </c>
      <c r="N15" s="39">
        <v>521</v>
      </c>
      <c r="O15" s="41">
        <v>70721.63</v>
      </c>
      <c r="P15" s="39">
        <v>494</v>
      </c>
      <c r="Q15" s="41">
        <v>99450.62</v>
      </c>
      <c r="R15" s="39">
        <v>108</v>
      </c>
      <c r="S15" s="41">
        <v>57136.43</v>
      </c>
      <c r="T15" s="39">
        <v>0</v>
      </c>
      <c r="U15" s="41">
        <v>0</v>
      </c>
      <c r="V15" s="39">
        <v>151</v>
      </c>
      <c r="W15" s="41">
        <v>261.10000000000002</v>
      </c>
    </row>
    <row r="16" spans="1:23" x14ac:dyDescent="0.25">
      <c r="A16" s="39">
        <v>11</v>
      </c>
      <c r="B16" s="39" t="s">
        <v>80</v>
      </c>
      <c r="C16" s="39">
        <v>279658</v>
      </c>
      <c r="D16" s="41">
        <v>641251</v>
      </c>
      <c r="E16" s="39">
        <v>9365</v>
      </c>
      <c r="F16" s="41">
        <v>464389.31</v>
      </c>
      <c r="G16" s="41">
        <f t="shared" si="0"/>
        <v>72.419272640510499</v>
      </c>
      <c r="H16" s="39">
        <v>172309</v>
      </c>
      <c r="I16" s="41">
        <v>548276</v>
      </c>
      <c r="J16" s="39">
        <v>8077</v>
      </c>
      <c r="K16" s="41">
        <v>175183.8</v>
      </c>
      <c r="L16" s="39">
        <v>104290</v>
      </c>
      <c r="M16" s="41">
        <v>80525</v>
      </c>
      <c r="N16" s="39">
        <v>960</v>
      </c>
      <c r="O16" s="41">
        <v>193243.81</v>
      </c>
      <c r="P16" s="39">
        <v>3059</v>
      </c>
      <c r="Q16" s="41">
        <v>12450</v>
      </c>
      <c r="R16" s="39">
        <v>282</v>
      </c>
      <c r="S16" s="41">
        <v>94705.8</v>
      </c>
      <c r="T16" s="39">
        <v>0</v>
      </c>
      <c r="U16" s="41">
        <v>0</v>
      </c>
      <c r="V16" s="39">
        <v>57</v>
      </c>
      <c r="W16" s="41">
        <v>1553.16</v>
      </c>
    </row>
    <row r="17" spans="1:23" x14ac:dyDescent="0.25">
      <c r="A17" s="39">
        <v>12</v>
      </c>
      <c r="B17" s="39" t="s">
        <v>81</v>
      </c>
      <c r="C17" s="39">
        <v>12198</v>
      </c>
      <c r="D17" s="41">
        <v>148130</v>
      </c>
      <c r="E17" s="39">
        <v>5674</v>
      </c>
      <c r="F17" s="41">
        <v>78452.2</v>
      </c>
      <c r="G17" s="41">
        <f t="shared" si="0"/>
        <v>52.961722811044353</v>
      </c>
      <c r="H17" s="39">
        <v>6966</v>
      </c>
      <c r="I17" s="41">
        <v>60059.92</v>
      </c>
      <c r="J17" s="39">
        <v>5396</v>
      </c>
      <c r="K17" s="41">
        <v>50994.43</v>
      </c>
      <c r="L17" s="39">
        <v>257</v>
      </c>
      <c r="M17" s="41">
        <v>67680.98</v>
      </c>
      <c r="N17" s="39">
        <v>219</v>
      </c>
      <c r="O17" s="41">
        <v>21605.75</v>
      </c>
      <c r="P17" s="39">
        <v>0</v>
      </c>
      <c r="Q17" s="41">
        <v>0</v>
      </c>
      <c r="R17" s="39">
        <v>19</v>
      </c>
      <c r="S17" s="41">
        <v>5541.02</v>
      </c>
      <c r="T17" s="39">
        <v>4975</v>
      </c>
      <c r="U17" s="41">
        <v>20389.099999999999</v>
      </c>
      <c r="V17" s="39">
        <v>67</v>
      </c>
      <c r="W17" s="41">
        <v>418.54</v>
      </c>
    </row>
    <row r="18" spans="1:23" x14ac:dyDescent="0.25">
      <c r="A18" s="40"/>
      <c r="B18" s="40" t="s">
        <v>66</v>
      </c>
      <c r="C18" s="40">
        <f>SUM(C6:C17)</f>
        <v>538135</v>
      </c>
      <c r="D18" s="42">
        <f>SUM(D6:D17)</f>
        <v>2151100.6100000003</v>
      </c>
      <c r="E18" s="40">
        <f>SUM(E6:E17)</f>
        <v>79815</v>
      </c>
      <c r="F18" s="42">
        <f>SUM(F6:F17)</f>
        <v>1383670.64</v>
      </c>
      <c r="G18" s="42">
        <f t="shared" si="0"/>
        <v>64.323845828856875</v>
      </c>
      <c r="H18" s="40">
        <f t="shared" ref="H18:W18" si="1">SUM(H6:H17)</f>
        <v>342602</v>
      </c>
      <c r="I18" s="42">
        <f t="shared" si="1"/>
        <v>1426661.3599999999</v>
      </c>
      <c r="J18" s="40">
        <f t="shared" si="1"/>
        <v>74854</v>
      </c>
      <c r="K18" s="42">
        <f t="shared" si="1"/>
        <v>748792.49</v>
      </c>
      <c r="L18" s="40">
        <f t="shared" si="1"/>
        <v>139419</v>
      </c>
      <c r="M18" s="42">
        <f t="shared" si="1"/>
        <v>476875.98</v>
      </c>
      <c r="N18" s="40">
        <f t="shared" si="1"/>
        <v>3050</v>
      </c>
      <c r="O18" s="42">
        <f t="shared" si="1"/>
        <v>414835.22</v>
      </c>
      <c r="P18" s="40">
        <f t="shared" si="1"/>
        <v>13582</v>
      </c>
      <c r="Q18" s="42">
        <f t="shared" si="1"/>
        <v>151963.41999999998</v>
      </c>
      <c r="R18" s="40">
        <f t="shared" si="1"/>
        <v>545</v>
      </c>
      <c r="S18" s="42">
        <f t="shared" si="1"/>
        <v>216546.81999999998</v>
      </c>
      <c r="T18" s="40">
        <f t="shared" si="1"/>
        <v>42532</v>
      </c>
      <c r="U18" s="42">
        <f t="shared" si="1"/>
        <v>95599.85</v>
      </c>
      <c r="V18" s="40">
        <f t="shared" si="1"/>
        <v>1801</v>
      </c>
      <c r="W18" s="42">
        <f t="shared" si="1"/>
        <v>5347.1799999999994</v>
      </c>
    </row>
  </sheetData>
  <mergeCells count="14">
    <mergeCell ref="P3:Q4"/>
    <mergeCell ref="R3:S4"/>
    <mergeCell ref="T3:U4"/>
    <mergeCell ref="V3:W4"/>
    <mergeCell ref="A2:O2"/>
    <mergeCell ref="A3:A5"/>
    <mergeCell ref="B3:B5"/>
    <mergeCell ref="C3:D4"/>
    <mergeCell ref="E3:F4"/>
    <mergeCell ref="G3:G5"/>
    <mergeCell ref="H3:I4"/>
    <mergeCell ref="J3:K4"/>
    <mergeCell ref="L3:M4"/>
    <mergeCell ref="N3:O4"/>
  </mergeCells>
  <pageMargins left="0.70866141732283472" right="0.70866141732283472" top="0.74803149606299213" bottom="0.74803149606299213" header="0.31496062992125984" footer="0.31496062992125984"/>
  <pageSetup paperSize="9" scale="54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57"/>
  <sheetViews>
    <sheetView workbookViewId="0">
      <selection sqref="A1:Q2"/>
    </sheetView>
  </sheetViews>
  <sheetFormatPr defaultColWidth="9.140625" defaultRowHeight="15" x14ac:dyDescent="0.25"/>
  <cols>
    <col min="1" max="1" width="3.5703125" style="5" bestFit="1" customWidth="1"/>
    <col min="2" max="2" width="23.85546875" style="5" customWidth="1"/>
    <col min="3" max="3" width="8.85546875" style="5" customWidth="1"/>
    <col min="4" max="4" width="11.140625" style="9" customWidth="1"/>
    <col min="5" max="5" width="8.85546875" style="5" customWidth="1"/>
    <col min="6" max="7" width="11.140625" style="9" customWidth="1"/>
    <col min="8" max="8" width="8.85546875" style="5" customWidth="1"/>
    <col min="9" max="9" width="11.140625" style="9" customWidth="1"/>
    <col min="10" max="10" width="8.85546875" style="5" customWidth="1"/>
    <col min="11" max="12" width="11.140625" style="9" customWidth="1"/>
    <col min="13" max="13" width="8.85546875" style="5" customWidth="1"/>
    <col min="14" max="14" width="11.140625" style="9" customWidth="1"/>
    <col min="15" max="15" width="8.85546875" style="5" customWidth="1"/>
    <col min="16" max="17" width="11.140625" style="9" customWidth="1"/>
    <col min="18" max="18" width="9.140625" style="5" customWidth="1"/>
    <col min="19" max="16384" width="9.140625" style="5"/>
  </cols>
  <sheetData>
    <row r="1" spans="1:17" ht="15.75" x14ac:dyDescent="0.25">
      <c r="A1" s="13"/>
      <c r="B1" s="14"/>
      <c r="C1" s="14"/>
      <c r="D1" s="15" t="s">
        <v>0</v>
      </c>
      <c r="E1" s="14"/>
      <c r="F1" s="21"/>
      <c r="G1" s="16"/>
      <c r="H1" s="17"/>
      <c r="I1" s="16"/>
      <c r="J1" s="17"/>
      <c r="K1" s="16"/>
      <c r="L1" s="16"/>
      <c r="M1" s="22" t="s">
        <v>105</v>
      </c>
      <c r="N1" s="16"/>
      <c r="O1" s="17"/>
      <c r="P1" s="18" t="s">
        <v>2</v>
      </c>
      <c r="Q1" s="19"/>
    </row>
    <row r="2" spans="1:17" x14ac:dyDescent="0.25">
      <c r="A2" s="52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23"/>
      <c r="Q2" s="24"/>
    </row>
    <row r="3" spans="1:17" x14ac:dyDescent="0.25">
      <c r="A3" s="56" t="s">
        <v>4</v>
      </c>
      <c r="B3" s="74" t="s">
        <v>69</v>
      </c>
      <c r="C3" s="81" t="s">
        <v>107</v>
      </c>
      <c r="D3" s="81"/>
      <c r="E3" s="81"/>
      <c r="F3" s="81"/>
      <c r="G3" s="82" t="s">
        <v>7</v>
      </c>
      <c r="H3" s="81" t="s">
        <v>108</v>
      </c>
      <c r="I3" s="81"/>
      <c r="J3" s="81"/>
      <c r="K3" s="81"/>
      <c r="L3" s="82" t="s">
        <v>7</v>
      </c>
      <c r="M3" s="81" t="s">
        <v>109</v>
      </c>
      <c r="N3" s="81"/>
      <c r="O3" s="81"/>
      <c r="P3" s="82"/>
      <c r="Q3" s="82" t="s">
        <v>7</v>
      </c>
    </row>
    <row r="4" spans="1:17" x14ac:dyDescent="0.25">
      <c r="A4" s="56"/>
      <c r="B4" s="75"/>
      <c r="C4" s="81" t="s">
        <v>11</v>
      </c>
      <c r="D4" s="81"/>
      <c r="E4" s="81" t="s">
        <v>12</v>
      </c>
      <c r="F4" s="81"/>
      <c r="G4" s="82"/>
      <c r="H4" s="81" t="s">
        <v>11</v>
      </c>
      <c r="I4" s="81"/>
      <c r="J4" s="81" t="s">
        <v>12</v>
      </c>
      <c r="K4" s="81"/>
      <c r="L4" s="82"/>
      <c r="M4" s="81" t="s">
        <v>11</v>
      </c>
      <c r="N4" s="81"/>
      <c r="O4" s="83" t="s">
        <v>12</v>
      </c>
      <c r="P4" s="84"/>
      <c r="Q4" s="82"/>
    </row>
    <row r="5" spans="1:17" x14ac:dyDescent="0.25">
      <c r="A5" s="56"/>
      <c r="B5" s="76"/>
      <c r="C5" s="3" t="s">
        <v>13</v>
      </c>
      <c r="D5" s="10" t="s">
        <v>14</v>
      </c>
      <c r="E5" s="3" t="s">
        <v>13</v>
      </c>
      <c r="F5" s="10" t="s">
        <v>14</v>
      </c>
      <c r="G5" s="82"/>
      <c r="H5" s="3" t="s">
        <v>13</v>
      </c>
      <c r="I5" s="10" t="s">
        <v>14</v>
      </c>
      <c r="J5" s="3" t="s">
        <v>13</v>
      </c>
      <c r="K5" s="10" t="s">
        <v>14</v>
      </c>
      <c r="L5" s="82"/>
      <c r="M5" s="3" t="s">
        <v>13</v>
      </c>
      <c r="N5" s="10" t="s">
        <v>14</v>
      </c>
      <c r="O5" s="3" t="s">
        <v>13</v>
      </c>
      <c r="P5" s="10" t="s">
        <v>14</v>
      </c>
      <c r="Q5" s="82"/>
    </row>
    <row r="6" spans="1:17" x14ac:dyDescent="0.25">
      <c r="A6" s="39">
        <v>1</v>
      </c>
      <c r="B6" s="39" t="s">
        <v>15</v>
      </c>
      <c r="C6" s="39">
        <v>54</v>
      </c>
      <c r="D6" s="41">
        <v>73.31</v>
      </c>
      <c r="E6" s="39">
        <v>0</v>
      </c>
      <c r="F6" s="41">
        <v>0</v>
      </c>
      <c r="G6" s="41">
        <f t="shared" ref="G6:G37" si="0">(F6/D6)*100</f>
        <v>0</v>
      </c>
      <c r="H6" s="39">
        <v>218</v>
      </c>
      <c r="I6" s="41">
        <v>667.78</v>
      </c>
      <c r="J6" s="39">
        <v>107</v>
      </c>
      <c r="K6" s="41">
        <v>136.16999999999999</v>
      </c>
      <c r="L6" s="41">
        <f t="shared" ref="L6:L37" si="1">(K6/I6)*100</f>
        <v>20.391446284704543</v>
      </c>
      <c r="M6" s="39">
        <v>395</v>
      </c>
      <c r="N6" s="41">
        <v>2781.98</v>
      </c>
      <c r="O6" s="39">
        <v>7</v>
      </c>
      <c r="P6" s="41">
        <v>12.29</v>
      </c>
      <c r="Q6" s="41">
        <f t="shared" ref="Q6:Q37" si="2">(P6/N6)*100</f>
        <v>0.44177168779071013</v>
      </c>
    </row>
    <row r="7" spans="1:17" x14ac:dyDescent="0.25">
      <c r="A7" s="39">
        <v>2</v>
      </c>
      <c r="B7" s="39" t="s">
        <v>16</v>
      </c>
      <c r="C7" s="39">
        <v>41</v>
      </c>
      <c r="D7" s="41">
        <v>28.71</v>
      </c>
      <c r="E7" s="39">
        <v>0</v>
      </c>
      <c r="F7" s="41">
        <v>0</v>
      </c>
      <c r="G7" s="41">
        <f t="shared" si="0"/>
        <v>0</v>
      </c>
      <c r="H7" s="39">
        <v>132</v>
      </c>
      <c r="I7" s="41">
        <v>405.81</v>
      </c>
      <c r="J7" s="39">
        <v>29</v>
      </c>
      <c r="K7" s="41">
        <v>33.25</v>
      </c>
      <c r="L7" s="41">
        <f t="shared" si="1"/>
        <v>8.1934895640817125</v>
      </c>
      <c r="M7" s="39">
        <v>212</v>
      </c>
      <c r="N7" s="41">
        <v>1630.5</v>
      </c>
      <c r="O7" s="39">
        <v>61</v>
      </c>
      <c r="P7" s="41">
        <v>511.07</v>
      </c>
      <c r="Q7" s="41">
        <f t="shared" si="2"/>
        <v>31.344372891751</v>
      </c>
    </row>
    <row r="8" spans="1:17" x14ac:dyDescent="0.25">
      <c r="A8" s="39">
        <v>3</v>
      </c>
      <c r="B8" s="39" t="s">
        <v>17</v>
      </c>
      <c r="C8" s="39">
        <v>33</v>
      </c>
      <c r="D8" s="41">
        <v>21.07</v>
      </c>
      <c r="E8" s="39">
        <v>0</v>
      </c>
      <c r="F8" s="41">
        <v>0</v>
      </c>
      <c r="G8" s="41">
        <f t="shared" si="0"/>
        <v>0</v>
      </c>
      <c r="H8" s="39">
        <v>80</v>
      </c>
      <c r="I8" s="41">
        <v>312.89999999999998</v>
      </c>
      <c r="J8" s="39">
        <v>21</v>
      </c>
      <c r="K8" s="41">
        <v>29.59</v>
      </c>
      <c r="L8" s="41">
        <f t="shared" si="1"/>
        <v>9.4566954298497929</v>
      </c>
      <c r="M8" s="39">
        <v>92</v>
      </c>
      <c r="N8" s="41">
        <v>807.3</v>
      </c>
      <c r="O8" s="39">
        <v>62</v>
      </c>
      <c r="P8" s="41">
        <v>618.67999999999995</v>
      </c>
      <c r="Q8" s="41">
        <f t="shared" si="2"/>
        <v>76.6356992443949</v>
      </c>
    </row>
    <row r="9" spans="1:17" x14ac:dyDescent="0.25">
      <c r="A9" s="39">
        <v>4</v>
      </c>
      <c r="B9" s="39" t="s">
        <v>18</v>
      </c>
      <c r="C9" s="39">
        <v>99</v>
      </c>
      <c r="D9" s="41">
        <v>55.4</v>
      </c>
      <c r="E9" s="39">
        <v>0</v>
      </c>
      <c r="F9" s="41">
        <v>0</v>
      </c>
      <c r="G9" s="41">
        <f t="shared" si="0"/>
        <v>0</v>
      </c>
      <c r="H9" s="39">
        <v>376</v>
      </c>
      <c r="I9" s="41">
        <v>1214.5</v>
      </c>
      <c r="J9" s="39">
        <v>219</v>
      </c>
      <c r="K9" s="41">
        <v>244.81</v>
      </c>
      <c r="L9" s="41">
        <f t="shared" si="1"/>
        <v>20.15726636475916</v>
      </c>
      <c r="M9" s="39">
        <v>572</v>
      </c>
      <c r="N9" s="41">
        <v>4966.92</v>
      </c>
      <c r="O9" s="39">
        <v>92</v>
      </c>
      <c r="P9" s="41">
        <v>558.94000000000005</v>
      </c>
      <c r="Q9" s="41">
        <f t="shared" si="2"/>
        <v>11.253251512003414</v>
      </c>
    </row>
    <row r="10" spans="1:17" x14ac:dyDescent="0.25">
      <c r="A10" s="39">
        <v>5</v>
      </c>
      <c r="B10" s="39" t="s">
        <v>19</v>
      </c>
      <c r="C10" s="39">
        <v>67</v>
      </c>
      <c r="D10" s="41">
        <v>53.45</v>
      </c>
      <c r="E10" s="39">
        <v>0</v>
      </c>
      <c r="F10" s="41">
        <v>0</v>
      </c>
      <c r="G10" s="41">
        <f t="shared" si="0"/>
        <v>0</v>
      </c>
      <c r="H10" s="39">
        <v>336</v>
      </c>
      <c r="I10" s="41">
        <v>2117.86</v>
      </c>
      <c r="J10" s="39">
        <v>218</v>
      </c>
      <c r="K10" s="41">
        <v>808.46</v>
      </c>
      <c r="L10" s="41">
        <f t="shared" si="1"/>
        <v>38.173439226388901</v>
      </c>
      <c r="M10" s="39">
        <v>562</v>
      </c>
      <c r="N10" s="41">
        <v>3954.28</v>
      </c>
      <c r="O10" s="39">
        <v>147</v>
      </c>
      <c r="P10" s="41">
        <v>1267.4100000000001</v>
      </c>
      <c r="Q10" s="41">
        <f t="shared" si="2"/>
        <v>32.051599785548824</v>
      </c>
    </row>
    <row r="11" spans="1:17" x14ac:dyDescent="0.25">
      <c r="A11" s="39">
        <v>6</v>
      </c>
      <c r="B11" s="39" t="s">
        <v>20</v>
      </c>
      <c r="C11" s="39">
        <v>26</v>
      </c>
      <c r="D11" s="41">
        <v>24.6</v>
      </c>
      <c r="E11" s="39">
        <v>0</v>
      </c>
      <c r="F11" s="41">
        <v>0</v>
      </c>
      <c r="G11" s="41">
        <f t="shared" si="0"/>
        <v>0</v>
      </c>
      <c r="H11" s="39">
        <v>186</v>
      </c>
      <c r="I11" s="41">
        <v>637.20000000000005</v>
      </c>
      <c r="J11" s="39">
        <v>16</v>
      </c>
      <c r="K11" s="41">
        <v>41.17</v>
      </c>
      <c r="L11" s="41">
        <f t="shared" si="1"/>
        <v>6.4610797237915882</v>
      </c>
      <c r="M11" s="39">
        <v>218</v>
      </c>
      <c r="N11" s="41">
        <v>1599.21</v>
      </c>
      <c r="O11" s="39">
        <v>14</v>
      </c>
      <c r="P11" s="41">
        <v>170.25</v>
      </c>
      <c r="Q11" s="41">
        <f t="shared" si="2"/>
        <v>10.645881403943196</v>
      </c>
    </row>
    <row r="12" spans="1:17" x14ac:dyDescent="0.25">
      <c r="A12" s="39">
        <v>7</v>
      </c>
      <c r="B12" s="39" t="s">
        <v>21</v>
      </c>
      <c r="C12" s="39">
        <v>14</v>
      </c>
      <c r="D12" s="41">
        <v>20.149999999999999</v>
      </c>
      <c r="E12" s="39">
        <v>0</v>
      </c>
      <c r="F12" s="41">
        <v>0</v>
      </c>
      <c r="G12" s="41">
        <f t="shared" si="0"/>
        <v>0</v>
      </c>
      <c r="H12" s="39">
        <v>53</v>
      </c>
      <c r="I12" s="41">
        <v>558.66</v>
      </c>
      <c r="J12" s="39">
        <v>2</v>
      </c>
      <c r="K12" s="41">
        <v>1.85</v>
      </c>
      <c r="L12" s="41">
        <f t="shared" si="1"/>
        <v>0.33114953639064909</v>
      </c>
      <c r="M12" s="39">
        <v>87</v>
      </c>
      <c r="N12" s="41">
        <v>621.19000000000005</v>
      </c>
      <c r="O12" s="39">
        <v>18</v>
      </c>
      <c r="P12" s="41">
        <v>130.68</v>
      </c>
      <c r="Q12" s="41">
        <f t="shared" si="2"/>
        <v>21.037041806854585</v>
      </c>
    </row>
    <row r="13" spans="1:17" x14ac:dyDescent="0.25">
      <c r="A13" s="39">
        <v>8</v>
      </c>
      <c r="B13" s="39" t="s">
        <v>22</v>
      </c>
      <c r="C13" s="39">
        <v>37</v>
      </c>
      <c r="D13" s="41">
        <v>32.729999999999997</v>
      </c>
      <c r="E13" s="39">
        <v>0</v>
      </c>
      <c r="F13" s="41">
        <v>0</v>
      </c>
      <c r="G13" s="41">
        <f t="shared" si="0"/>
        <v>0</v>
      </c>
      <c r="H13" s="39">
        <v>142</v>
      </c>
      <c r="I13" s="41">
        <v>657.47</v>
      </c>
      <c r="J13" s="39">
        <v>10</v>
      </c>
      <c r="K13" s="41">
        <v>22.32</v>
      </c>
      <c r="L13" s="41">
        <f t="shared" si="1"/>
        <v>3.3948317033476809</v>
      </c>
      <c r="M13" s="39">
        <v>204</v>
      </c>
      <c r="N13" s="41">
        <v>1719.45</v>
      </c>
      <c r="O13" s="39">
        <v>13</v>
      </c>
      <c r="P13" s="41">
        <v>183.61</v>
      </c>
      <c r="Q13" s="41">
        <f t="shared" si="2"/>
        <v>10.678414609322749</v>
      </c>
    </row>
    <row r="14" spans="1:17" x14ac:dyDescent="0.25">
      <c r="A14" s="39">
        <v>9</v>
      </c>
      <c r="B14" s="39" t="s">
        <v>23</v>
      </c>
      <c r="C14" s="39">
        <v>750</v>
      </c>
      <c r="D14" s="41">
        <v>232.43</v>
      </c>
      <c r="E14" s="39">
        <v>0</v>
      </c>
      <c r="F14" s="41">
        <v>0</v>
      </c>
      <c r="G14" s="41">
        <f t="shared" si="0"/>
        <v>0</v>
      </c>
      <c r="H14" s="39">
        <v>2169</v>
      </c>
      <c r="I14" s="41">
        <v>6241.31</v>
      </c>
      <c r="J14" s="39">
        <v>1148</v>
      </c>
      <c r="K14" s="41">
        <v>1298.19</v>
      </c>
      <c r="L14" s="41">
        <f t="shared" si="1"/>
        <v>20.799960264752109</v>
      </c>
      <c r="M14" s="39">
        <v>2617</v>
      </c>
      <c r="N14" s="41">
        <v>25135.54</v>
      </c>
      <c r="O14" s="39">
        <v>1703</v>
      </c>
      <c r="P14" s="41">
        <v>13274.75</v>
      </c>
      <c r="Q14" s="41">
        <f t="shared" si="2"/>
        <v>52.812670823861353</v>
      </c>
    </row>
    <row r="15" spans="1:17" x14ac:dyDescent="0.25">
      <c r="A15" s="39">
        <v>10</v>
      </c>
      <c r="B15" s="39" t="s">
        <v>24</v>
      </c>
      <c r="C15" s="39">
        <v>299</v>
      </c>
      <c r="D15" s="41">
        <v>577.63</v>
      </c>
      <c r="E15" s="39">
        <v>1</v>
      </c>
      <c r="F15" s="41">
        <v>1738.45</v>
      </c>
      <c r="G15" s="41">
        <f t="shared" si="0"/>
        <v>300.96255388397418</v>
      </c>
      <c r="H15" s="39">
        <v>1659</v>
      </c>
      <c r="I15" s="41">
        <v>6324.27</v>
      </c>
      <c r="J15" s="39">
        <v>1879</v>
      </c>
      <c r="K15" s="41">
        <v>2254.5300000000002</v>
      </c>
      <c r="L15" s="41">
        <f t="shared" si="1"/>
        <v>35.648857496596449</v>
      </c>
      <c r="M15" s="39">
        <v>2063</v>
      </c>
      <c r="N15" s="41">
        <v>28208.720000000001</v>
      </c>
      <c r="O15" s="39">
        <v>1232</v>
      </c>
      <c r="P15" s="41">
        <v>7600.31</v>
      </c>
      <c r="Q15" s="41">
        <f t="shared" si="2"/>
        <v>26.943122552175357</v>
      </c>
    </row>
    <row r="16" spans="1:17" x14ac:dyDescent="0.25">
      <c r="A16" s="39">
        <v>11</v>
      </c>
      <c r="B16" s="39" t="s">
        <v>25</v>
      </c>
      <c r="C16" s="39">
        <v>158</v>
      </c>
      <c r="D16" s="41">
        <v>160.96</v>
      </c>
      <c r="E16" s="39">
        <v>0</v>
      </c>
      <c r="F16" s="41">
        <v>0</v>
      </c>
      <c r="G16" s="41">
        <f t="shared" si="0"/>
        <v>0</v>
      </c>
      <c r="H16" s="39">
        <v>1023</v>
      </c>
      <c r="I16" s="41">
        <v>2540.0300000000002</v>
      </c>
      <c r="J16" s="39">
        <v>364</v>
      </c>
      <c r="K16" s="41">
        <v>313.79000000000002</v>
      </c>
      <c r="L16" s="41">
        <f t="shared" si="1"/>
        <v>12.353791096955549</v>
      </c>
      <c r="M16" s="39">
        <v>1349</v>
      </c>
      <c r="N16" s="41">
        <v>14996.83</v>
      </c>
      <c r="O16" s="39">
        <v>714</v>
      </c>
      <c r="P16" s="41">
        <v>4260.74</v>
      </c>
      <c r="Q16" s="41">
        <f t="shared" si="2"/>
        <v>28.410937511460755</v>
      </c>
    </row>
    <row r="17" spans="1:17" x14ac:dyDescent="0.25">
      <c r="A17" s="39">
        <v>12</v>
      </c>
      <c r="B17" s="39" t="s">
        <v>26</v>
      </c>
      <c r="C17" s="39">
        <v>45</v>
      </c>
      <c r="D17" s="41">
        <v>141.16</v>
      </c>
      <c r="E17" s="39">
        <v>0</v>
      </c>
      <c r="F17" s="41">
        <v>0</v>
      </c>
      <c r="G17" s="41">
        <f t="shared" si="0"/>
        <v>0</v>
      </c>
      <c r="H17" s="39">
        <v>322</v>
      </c>
      <c r="I17" s="41">
        <v>1351.14</v>
      </c>
      <c r="J17" s="39">
        <v>133</v>
      </c>
      <c r="K17" s="41">
        <v>297.98</v>
      </c>
      <c r="L17" s="41">
        <f t="shared" si="1"/>
        <v>22.053969240789257</v>
      </c>
      <c r="M17" s="39">
        <v>359</v>
      </c>
      <c r="N17" s="41">
        <v>2800.66</v>
      </c>
      <c r="O17" s="39">
        <v>50</v>
      </c>
      <c r="P17" s="41">
        <v>371.22</v>
      </c>
      <c r="Q17" s="41">
        <f t="shared" si="2"/>
        <v>13.2547328129798</v>
      </c>
    </row>
    <row r="18" spans="1:17" x14ac:dyDescent="0.25">
      <c r="A18" s="40"/>
      <c r="B18" s="40" t="s">
        <v>27</v>
      </c>
      <c r="C18" s="40">
        <f>SUM(C6:C17)</f>
        <v>1623</v>
      </c>
      <c r="D18" s="42">
        <f>SUM(D6:D17)</f>
        <v>1421.6000000000001</v>
      </c>
      <c r="E18" s="40">
        <f>SUM(E6:E17)</f>
        <v>1</v>
      </c>
      <c r="F18" s="42">
        <f>SUM(F6:F17)</f>
        <v>1738.45</v>
      </c>
      <c r="G18" s="42">
        <f t="shared" si="0"/>
        <v>122.28826674169949</v>
      </c>
      <c r="H18" s="40">
        <f>SUM(H6:H17)</f>
        <v>6696</v>
      </c>
      <c r="I18" s="42">
        <f>SUM(I6:I17)</f>
        <v>23028.93</v>
      </c>
      <c r="J18" s="40">
        <f>SUM(J6:J17)</f>
        <v>4146</v>
      </c>
      <c r="K18" s="42">
        <f>SUM(K6:K17)</f>
        <v>5482.1100000000006</v>
      </c>
      <c r="L18" s="42">
        <f t="shared" si="1"/>
        <v>23.805317919677556</v>
      </c>
      <c r="M18" s="40">
        <f>SUM(M6:M17)</f>
        <v>8730</v>
      </c>
      <c r="N18" s="42">
        <f>SUM(N6:N17)</f>
        <v>89222.58</v>
      </c>
      <c r="O18" s="40">
        <f>SUM(O6:O17)</f>
        <v>4113</v>
      </c>
      <c r="P18" s="42">
        <f>SUM(P6:P17)</f>
        <v>28959.950000000004</v>
      </c>
      <c r="Q18" s="42">
        <f t="shared" si="2"/>
        <v>32.458095248982943</v>
      </c>
    </row>
    <row r="19" spans="1:17" x14ac:dyDescent="0.25">
      <c r="A19" s="39">
        <v>13</v>
      </c>
      <c r="B19" s="39" t="s">
        <v>28</v>
      </c>
      <c r="C19" s="39">
        <v>36</v>
      </c>
      <c r="D19" s="41">
        <v>40.6</v>
      </c>
      <c r="E19" s="39">
        <v>0</v>
      </c>
      <c r="F19" s="41">
        <v>0</v>
      </c>
      <c r="G19" s="41">
        <f t="shared" si="0"/>
        <v>0</v>
      </c>
      <c r="H19" s="39">
        <v>132</v>
      </c>
      <c r="I19" s="41">
        <v>641.23</v>
      </c>
      <c r="J19" s="39">
        <v>6</v>
      </c>
      <c r="K19" s="41">
        <v>39.39</v>
      </c>
      <c r="L19" s="41">
        <f t="shared" si="1"/>
        <v>6.1428816493301932</v>
      </c>
      <c r="M19" s="39">
        <v>248</v>
      </c>
      <c r="N19" s="41">
        <v>2012.76</v>
      </c>
      <c r="O19" s="39">
        <v>4</v>
      </c>
      <c r="P19" s="41">
        <v>40.15</v>
      </c>
      <c r="Q19" s="41">
        <f t="shared" si="2"/>
        <v>1.994773346052187</v>
      </c>
    </row>
    <row r="20" spans="1:17" x14ac:dyDescent="0.25">
      <c r="A20" s="39">
        <v>14</v>
      </c>
      <c r="B20" s="39" t="s">
        <v>29</v>
      </c>
      <c r="C20" s="39">
        <v>5</v>
      </c>
      <c r="D20" s="41">
        <v>6.1</v>
      </c>
      <c r="E20" s="39">
        <v>0</v>
      </c>
      <c r="F20" s="41">
        <v>0</v>
      </c>
      <c r="G20" s="41">
        <f t="shared" si="0"/>
        <v>0</v>
      </c>
      <c r="H20" s="39">
        <v>18</v>
      </c>
      <c r="I20" s="41">
        <v>26.83</v>
      </c>
      <c r="J20" s="39">
        <v>0</v>
      </c>
      <c r="K20" s="41">
        <v>0</v>
      </c>
      <c r="L20" s="41">
        <f t="shared" si="1"/>
        <v>0</v>
      </c>
      <c r="M20" s="39">
        <v>24</v>
      </c>
      <c r="N20" s="41">
        <v>215.82</v>
      </c>
      <c r="O20" s="39">
        <v>0</v>
      </c>
      <c r="P20" s="41">
        <v>0</v>
      </c>
      <c r="Q20" s="41">
        <f t="shared" si="2"/>
        <v>0</v>
      </c>
    </row>
    <row r="21" spans="1:17" x14ac:dyDescent="0.25">
      <c r="A21" s="39">
        <v>15</v>
      </c>
      <c r="B21" s="39" t="s">
        <v>30</v>
      </c>
      <c r="C21" s="39">
        <v>1</v>
      </c>
      <c r="D21" s="41">
        <v>2.81</v>
      </c>
      <c r="E21" s="39">
        <v>0</v>
      </c>
      <c r="F21" s="41">
        <v>0</v>
      </c>
      <c r="G21" s="41">
        <f t="shared" si="0"/>
        <v>0</v>
      </c>
      <c r="H21" s="39">
        <v>1</v>
      </c>
      <c r="I21" s="41">
        <v>3.5</v>
      </c>
      <c r="J21" s="39">
        <v>0</v>
      </c>
      <c r="K21" s="41">
        <v>0</v>
      </c>
      <c r="L21" s="41">
        <f t="shared" si="1"/>
        <v>0</v>
      </c>
      <c r="M21" s="39">
        <v>4</v>
      </c>
      <c r="N21" s="41">
        <v>53.09</v>
      </c>
      <c r="O21" s="39">
        <v>0</v>
      </c>
      <c r="P21" s="41">
        <v>0</v>
      </c>
      <c r="Q21" s="41">
        <f t="shared" si="2"/>
        <v>0</v>
      </c>
    </row>
    <row r="22" spans="1:17" x14ac:dyDescent="0.25">
      <c r="A22" s="39">
        <v>16</v>
      </c>
      <c r="B22" s="39" t="s">
        <v>31</v>
      </c>
      <c r="C22" s="39">
        <v>120</v>
      </c>
      <c r="D22" s="41">
        <v>162.62</v>
      </c>
      <c r="E22" s="39">
        <v>0</v>
      </c>
      <c r="F22" s="41">
        <v>0</v>
      </c>
      <c r="G22" s="41">
        <f t="shared" si="0"/>
        <v>0</v>
      </c>
      <c r="H22" s="39">
        <v>477</v>
      </c>
      <c r="I22" s="41">
        <v>2013.76</v>
      </c>
      <c r="J22" s="39">
        <v>0</v>
      </c>
      <c r="K22" s="41">
        <v>0</v>
      </c>
      <c r="L22" s="41">
        <f t="shared" si="1"/>
        <v>0</v>
      </c>
      <c r="M22" s="39">
        <v>771</v>
      </c>
      <c r="N22" s="41">
        <v>8458.24</v>
      </c>
      <c r="O22" s="39">
        <v>524</v>
      </c>
      <c r="P22" s="41">
        <v>669.02</v>
      </c>
      <c r="Q22" s="41">
        <f t="shared" si="2"/>
        <v>7.9096833383777234</v>
      </c>
    </row>
    <row r="23" spans="1:17" x14ac:dyDescent="0.25">
      <c r="A23" s="39">
        <v>17</v>
      </c>
      <c r="B23" s="39" t="s">
        <v>32</v>
      </c>
      <c r="C23" s="39">
        <v>51</v>
      </c>
      <c r="D23" s="41">
        <v>73.400000000000006</v>
      </c>
      <c r="E23" s="39">
        <v>1</v>
      </c>
      <c r="F23" s="41">
        <v>394.41</v>
      </c>
      <c r="G23" s="41">
        <f t="shared" si="0"/>
        <v>537.34332425068123</v>
      </c>
      <c r="H23" s="39">
        <v>255</v>
      </c>
      <c r="I23" s="41">
        <v>1109.73</v>
      </c>
      <c r="J23" s="39">
        <v>18</v>
      </c>
      <c r="K23" s="41">
        <v>201.25</v>
      </c>
      <c r="L23" s="41">
        <f t="shared" si="1"/>
        <v>18.135041857028288</v>
      </c>
      <c r="M23" s="39">
        <v>451</v>
      </c>
      <c r="N23" s="41">
        <v>3602.45</v>
      </c>
      <c r="O23" s="39">
        <v>3</v>
      </c>
      <c r="P23" s="41">
        <v>85.64</v>
      </c>
      <c r="Q23" s="41">
        <f t="shared" si="2"/>
        <v>2.377271023886522</v>
      </c>
    </row>
    <row r="24" spans="1:17" x14ac:dyDescent="0.25">
      <c r="A24" s="39">
        <v>18</v>
      </c>
      <c r="B24" s="39" t="s">
        <v>33</v>
      </c>
      <c r="C24" s="39">
        <v>23</v>
      </c>
      <c r="D24" s="41">
        <v>30.89</v>
      </c>
      <c r="E24" s="39">
        <v>0</v>
      </c>
      <c r="F24" s="41">
        <v>0</v>
      </c>
      <c r="G24" s="41">
        <f t="shared" si="0"/>
        <v>0</v>
      </c>
      <c r="H24" s="39">
        <v>135</v>
      </c>
      <c r="I24" s="41">
        <v>625.98</v>
      </c>
      <c r="J24" s="39">
        <v>24</v>
      </c>
      <c r="K24" s="41">
        <v>26.12</v>
      </c>
      <c r="L24" s="41">
        <f t="shared" si="1"/>
        <v>4.1726572733953162</v>
      </c>
      <c r="M24" s="39">
        <v>285</v>
      </c>
      <c r="N24" s="41">
        <v>1065.6600000000001</v>
      </c>
      <c r="O24" s="39">
        <v>20</v>
      </c>
      <c r="P24" s="41">
        <v>406.11</v>
      </c>
      <c r="Q24" s="41">
        <f t="shared" si="2"/>
        <v>38.108777658915599</v>
      </c>
    </row>
    <row r="25" spans="1:17" x14ac:dyDescent="0.25">
      <c r="A25" s="39">
        <v>19</v>
      </c>
      <c r="B25" s="39" t="s">
        <v>34</v>
      </c>
      <c r="C25" s="39">
        <v>4</v>
      </c>
      <c r="D25" s="41">
        <v>6.13</v>
      </c>
      <c r="E25" s="39">
        <v>0</v>
      </c>
      <c r="F25" s="41">
        <v>0</v>
      </c>
      <c r="G25" s="41">
        <f t="shared" si="0"/>
        <v>0</v>
      </c>
      <c r="H25" s="39">
        <v>18</v>
      </c>
      <c r="I25" s="41">
        <v>25.14</v>
      </c>
      <c r="J25" s="39">
        <v>0</v>
      </c>
      <c r="K25" s="41">
        <v>0</v>
      </c>
      <c r="L25" s="41">
        <f t="shared" si="1"/>
        <v>0</v>
      </c>
      <c r="M25" s="39">
        <v>30</v>
      </c>
      <c r="N25" s="41">
        <v>204.82</v>
      </c>
      <c r="O25" s="39">
        <v>0</v>
      </c>
      <c r="P25" s="41">
        <v>0</v>
      </c>
      <c r="Q25" s="41">
        <f t="shared" si="2"/>
        <v>0</v>
      </c>
    </row>
    <row r="26" spans="1:17" x14ac:dyDescent="0.25">
      <c r="A26" s="39">
        <v>20</v>
      </c>
      <c r="B26" s="39" t="s">
        <v>35</v>
      </c>
      <c r="C26" s="39">
        <v>11</v>
      </c>
      <c r="D26" s="41">
        <v>19.989999999999998</v>
      </c>
      <c r="E26" s="39">
        <v>0</v>
      </c>
      <c r="F26" s="41">
        <v>0</v>
      </c>
      <c r="G26" s="41">
        <f t="shared" si="0"/>
        <v>0</v>
      </c>
      <c r="H26" s="39">
        <v>83</v>
      </c>
      <c r="I26" s="41">
        <v>457.4</v>
      </c>
      <c r="J26" s="39">
        <v>0</v>
      </c>
      <c r="K26" s="41">
        <v>0</v>
      </c>
      <c r="L26" s="41">
        <f t="shared" si="1"/>
        <v>0</v>
      </c>
      <c r="M26" s="39">
        <v>228</v>
      </c>
      <c r="N26" s="41">
        <v>951.73</v>
      </c>
      <c r="O26" s="39">
        <v>0</v>
      </c>
      <c r="P26" s="41">
        <v>0</v>
      </c>
      <c r="Q26" s="41">
        <f t="shared" si="2"/>
        <v>0</v>
      </c>
    </row>
    <row r="27" spans="1:17" x14ac:dyDescent="0.25">
      <c r="A27" s="39">
        <v>21</v>
      </c>
      <c r="B27" s="39" t="s">
        <v>36</v>
      </c>
      <c r="C27" s="39">
        <v>3</v>
      </c>
      <c r="D27" s="41">
        <v>3.23</v>
      </c>
      <c r="E27" s="39">
        <v>0</v>
      </c>
      <c r="F27" s="41">
        <v>0</v>
      </c>
      <c r="G27" s="41">
        <f t="shared" si="0"/>
        <v>0</v>
      </c>
      <c r="H27" s="39">
        <v>16</v>
      </c>
      <c r="I27" s="41">
        <v>27.36</v>
      </c>
      <c r="J27" s="39">
        <v>3</v>
      </c>
      <c r="K27" s="41">
        <v>3.35</v>
      </c>
      <c r="L27" s="41">
        <f t="shared" si="1"/>
        <v>12.244152046783627</v>
      </c>
      <c r="M27" s="39">
        <v>32</v>
      </c>
      <c r="N27" s="41">
        <v>245.86</v>
      </c>
      <c r="O27" s="39">
        <v>1</v>
      </c>
      <c r="P27" s="41">
        <v>10</v>
      </c>
      <c r="Q27" s="41">
        <f t="shared" si="2"/>
        <v>4.0673554055153334</v>
      </c>
    </row>
    <row r="28" spans="1:17" x14ac:dyDescent="0.25">
      <c r="A28" s="39">
        <v>22</v>
      </c>
      <c r="B28" s="39" t="s">
        <v>37</v>
      </c>
      <c r="C28" s="39">
        <v>4</v>
      </c>
      <c r="D28" s="41">
        <v>8.81</v>
      </c>
      <c r="E28" s="39">
        <v>0</v>
      </c>
      <c r="F28" s="41">
        <v>0</v>
      </c>
      <c r="G28" s="41">
        <f t="shared" si="0"/>
        <v>0</v>
      </c>
      <c r="H28" s="39">
        <v>4</v>
      </c>
      <c r="I28" s="41">
        <v>15.75</v>
      </c>
      <c r="J28" s="39">
        <v>0</v>
      </c>
      <c r="K28" s="41">
        <v>0</v>
      </c>
      <c r="L28" s="41">
        <f t="shared" si="1"/>
        <v>0</v>
      </c>
      <c r="M28" s="39">
        <v>16</v>
      </c>
      <c r="N28" s="41">
        <v>176.1</v>
      </c>
      <c r="O28" s="39">
        <v>0</v>
      </c>
      <c r="P28" s="41">
        <v>0</v>
      </c>
      <c r="Q28" s="41">
        <f t="shared" si="2"/>
        <v>0</v>
      </c>
    </row>
    <row r="29" spans="1:17" x14ac:dyDescent="0.25">
      <c r="A29" s="39">
        <v>23</v>
      </c>
      <c r="B29" s="39" t="s">
        <v>38</v>
      </c>
      <c r="C29" s="39">
        <v>2</v>
      </c>
      <c r="D29" s="41">
        <v>3.15</v>
      </c>
      <c r="E29" s="39">
        <v>0</v>
      </c>
      <c r="F29" s="41">
        <v>0</v>
      </c>
      <c r="G29" s="41">
        <f t="shared" si="0"/>
        <v>0</v>
      </c>
      <c r="H29" s="39">
        <v>3</v>
      </c>
      <c r="I29" s="41">
        <v>8.69</v>
      </c>
      <c r="J29" s="39">
        <v>0</v>
      </c>
      <c r="K29" s="41">
        <v>0</v>
      </c>
      <c r="L29" s="41">
        <f t="shared" si="1"/>
        <v>0</v>
      </c>
      <c r="M29" s="39">
        <v>8</v>
      </c>
      <c r="N29" s="41">
        <v>69.23</v>
      </c>
      <c r="O29" s="39">
        <v>0</v>
      </c>
      <c r="P29" s="41">
        <v>0</v>
      </c>
      <c r="Q29" s="41">
        <f t="shared" si="2"/>
        <v>0</v>
      </c>
    </row>
    <row r="30" spans="1:17" x14ac:dyDescent="0.25">
      <c r="A30" s="39">
        <v>24</v>
      </c>
      <c r="B30" s="39" t="s">
        <v>39</v>
      </c>
      <c r="C30" s="39">
        <v>1</v>
      </c>
      <c r="D30" s="41">
        <v>0.33</v>
      </c>
      <c r="E30" s="39">
        <v>0</v>
      </c>
      <c r="F30" s="41">
        <v>0</v>
      </c>
      <c r="G30" s="41">
        <f t="shared" si="0"/>
        <v>0</v>
      </c>
      <c r="H30" s="39">
        <v>2</v>
      </c>
      <c r="I30" s="41">
        <v>5.19</v>
      </c>
      <c r="J30" s="39">
        <v>0</v>
      </c>
      <c r="K30" s="41">
        <v>0</v>
      </c>
      <c r="L30" s="41">
        <f t="shared" si="1"/>
        <v>0</v>
      </c>
      <c r="M30" s="39">
        <v>3</v>
      </c>
      <c r="N30" s="41">
        <v>16.14</v>
      </c>
      <c r="O30" s="39">
        <v>0</v>
      </c>
      <c r="P30" s="41">
        <v>0</v>
      </c>
      <c r="Q30" s="41">
        <f t="shared" si="2"/>
        <v>0</v>
      </c>
    </row>
    <row r="31" spans="1:17" x14ac:dyDescent="0.25">
      <c r="A31" s="39">
        <v>25</v>
      </c>
      <c r="B31" s="39" t="s">
        <v>40</v>
      </c>
      <c r="C31" s="39">
        <v>16</v>
      </c>
      <c r="D31" s="41">
        <v>26.75</v>
      </c>
      <c r="E31" s="39">
        <v>0</v>
      </c>
      <c r="F31" s="41">
        <v>0</v>
      </c>
      <c r="G31" s="41">
        <f t="shared" si="0"/>
        <v>0</v>
      </c>
      <c r="H31" s="39">
        <v>41</v>
      </c>
      <c r="I31" s="41">
        <v>252.33</v>
      </c>
      <c r="J31" s="39">
        <v>0</v>
      </c>
      <c r="K31" s="41">
        <v>0</v>
      </c>
      <c r="L31" s="41">
        <f t="shared" si="1"/>
        <v>0</v>
      </c>
      <c r="M31" s="39">
        <v>74</v>
      </c>
      <c r="N31" s="41">
        <v>761.61</v>
      </c>
      <c r="O31" s="39">
        <v>0</v>
      </c>
      <c r="P31" s="41">
        <v>0</v>
      </c>
      <c r="Q31" s="41">
        <f t="shared" si="2"/>
        <v>0</v>
      </c>
    </row>
    <row r="32" spans="1:17" x14ac:dyDescent="0.25">
      <c r="A32" s="40"/>
      <c r="B32" s="40" t="s">
        <v>41</v>
      </c>
      <c r="C32" s="40">
        <f>SUM(C19:C31)</f>
        <v>277</v>
      </c>
      <c r="D32" s="42">
        <f>SUM(D19:D31)</f>
        <v>384.80999999999995</v>
      </c>
      <c r="E32" s="40">
        <f>SUM(E19:E31)</f>
        <v>1</v>
      </c>
      <c r="F32" s="42">
        <f>SUM(F19:F31)</f>
        <v>394.41</v>
      </c>
      <c r="G32" s="42">
        <f t="shared" si="0"/>
        <v>102.49473766274266</v>
      </c>
      <c r="H32" s="40">
        <f>SUM(H19:H31)</f>
        <v>1185</v>
      </c>
      <c r="I32" s="42">
        <f>SUM(I19:I31)</f>
        <v>5212.8899999999994</v>
      </c>
      <c r="J32" s="40">
        <f>SUM(J19:J31)</f>
        <v>51</v>
      </c>
      <c r="K32" s="42">
        <f>SUM(K19:K31)</f>
        <v>270.11</v>
      </c>
      <c r="L32" s="42">
        <f t="shared" si="1"/>
        <v>5.1815787403916067</v>
      </c>
      <c r="M32" s="40">
        <f>SUM(M19:M31)</f>
        <v>2174</v>
      </c>
      <c r="N32" s="42">
        <f>SUM(N19:N31)</f>
        <v>17833.509999999998</v>
      </c>
      <c r="O32" s="40">
        <f>SUM(O19:O31)</f>
        <v>552</v>
      </c>
      <c r="P32" s="42">
        <f>SUM(P19:P31)</f>
        <v>1210.92</v>
      </c>
      <c r="Q32" s="42">
        <f t="shared" si="2"/>
        <v>6.7901383406855977</v>
      </c>
    </row>
    <row r="33" spans="1:17" x14ac:dyDescent="0.25">
      <c r="A33" s="40"/>
      <c r="B33" s="40" t="s">
        <v>42</v>
      </c>
      <c r="C33" s="40">
        <f>SUM(C18,C32)</f>
        <v>1900</v>
      </c>
      <c r="D33" s="42">
        <f>SUM(D18,D32)</f>
        <v>1806.41</v>
      </c>
      <c r="E33" s="40">
        <f>SUM(E18,E32)</f>
        <v>2</v>
      </c>
      <c r="F33" s="42">
        <f>SUM(F18,F32)</f>
        <v>2132.86</v>
      </c>
      <c r="G33" s="42">
        <f t="shared" si="0"/>
        <v>118.07175558151251</v>
      </c>
      <c r="H33" s="40">
        <f>SUM(H18,H32)</f>
        <v>7881</v>
      </c>
      <c r="I33" s="42">
        <f>SUM(I18,I32)</f>
        <v>28241.82</v>
      </c>
      <c r="J33" s="40">
        <f>SUM(J18,J32)</f>
        <v>4197</v>
      </c>
      <c r="K33" s="42">
        <f>SUM(K18,K32)</f>
        <v>5752.22</v>
      </c>
      <c r="L33" s="42">
        <f t="shared" si="1"/>
        <v>20.367738339809545</v>
      </c>
      <c r="M33" s="40">
        <f>SUM(M18,M32)</f>
        <v>10904</v>
      </c>
      <c r="N33" s="42">
        <f>SUM(N18,N32)</f>
        <v>107056.09</v>
      </c>
      <c r="O33" s="40">
        <f>SUM(O18,O32)</f>
        <v>4665</v>
      </c>
      <c r="P33" s="42">
        <f>SUM(P18,P32)</f>
        <v>30170.870000000003</v>
      </c>
      <c r="Q33" s="42">
        <f t="shared" si="2"/>
        <v>28.182301445905605</v>
      </c>
    </row>
    <row r="34" spans="1:17" x14ac:dyDescent="0.25">
      <c r="A34" s="39">
        <v>26</v>
      </c>
      <c r="B34" s="39" t="s">
        <v>43</v>
      </c>
      <c r="C34" s="39">
        <v>130</v>
      </c>
      <c r="D34" s="41">
        <v>73.87</v>
      </c>
      <c r="E34" s="39">
        <v>0</v>
      </c>
      <c r="F34" s="41">
        <v>0</v>
      </c>
      <c r="G34" s="41">
        <f t="shared" si="0"/>
        <v>0</v>
      </c>
      <c r="H34" s="39">
        <v>1270</v>
      </c>
      <c r="I34" s="41">
        <v>4809.45</v>
      </c>
      <c r="J34" s="39">
        <v>88</v>
      </c>
      <c r="K34" s="41">
        <v>441.5</v>
      </c>
      <c r="L34" s="41">
        <f t="shared" si="1"/>
        <v>9.1798438490887726</v>
      </c>
      <c r="M34" s="39">
        <v>1797</v>
      </c>
      <c r="N34" s="41">
        <v>17531.400000000001</v>
      </c>
      <c r="O34" s="39">
        <v>253</v>
      </c>
      <c r="P34" s="41">
        <v>4247.33</v>
      </c>
      <c r="Q34" s="41">
        <f t="shared" si="2"/>
        <v>24.226987006171779</v>
      </c>
    </row>
    <row r="35" spans="1:17" x14ac:dyDescent="0.25">
      <c r="A35" s="40"/>
      <c r="B35" s="40" t="s">
        <v>44</v>
      </c>
      <c r="C35" s="40">
        <f>SUM(C34:C34)</f>
        <v>130</v>
      </c>
      <c r="D35" s="42">
        <f>SUM(D34:D34)</f>
        <v>73.87</v>
      </c>
      <c r="E35" s="40">
        <f>SUM(E34:E34)</f>
        <v>0</v>
      </c>
      <c r="F35" s="42">
        <f>SUM(F34:F34)</f>
        <v>0</v>
      </c>
      <c r="G35" s="42">
        <f t="shared" si="0"/>
        <v>0</v>
      </c>
      <c r="H35" s="40">
        <f>SUM(H34:H34)</f>
        <v>1270</v>
      </c>
      <c r="I35" s="42">
        <f>SUM(I34:I34)</f>
        <v>4809.45</v>
      </c>
      <c r="J35" s="40">
        <f>SUM(J34:J34)</f>
        <v>88</v>
      </c>
      <c r="K35" s="42">
        <f>SUM(K34:K34)</f>
        <v>441.5</v>
      </c>
      <c r="L35" s="42">
        <f t="shared" si="1"/>
        <v>9.1798438490887726</v>
      </c>
      <c r="M35" s="40">
        <f>SUM(M34:M34)</f>
        <v>1797</v>
      </c>
      <c r="N35" s="42">
        <f>SUM(N34:N34)</f>
        <v>17531.400000000001</v>
      </c>
      <c r="O35" s="40">
        <f>SUM(O34:O34)</f>
        <v>253</v>
      </c>
      <c r="P35" s="42">
        <f>SUM(P34:P34)</f>
        <v>4247.33</v>
      </c>
      <c r="Q35" s="42">
        <f t="shared" si="2"/>
        <v>24.226987006171779</v>
      </c>
    </row>
    <row r="36" spans="1:17" x14ac:dyDescent="0.25">
      <c r="A36" s="39">
        <v>27</v>
      </c>
      <c r="B36" s="39" t="s">
        <v>45</v>
      </c>
      <c r="C36" s="39">
        <v>21</v>
      </c>
      <c r="D36" s="41">
        <v>3.77</v>
      </c>
      <c r="E36" s="39">
        <v>0</v>
      </c>
      <c r="F36" s="41">
        <v>0</v>
      </c>
      <c r="G36" s="41">
        <f t="shared" si="0"/>
        <v>0</v>
      </c>
      <c r="H36" s="39">
        <v>25</v>
      </c>
      <c r="I36" s="41">
        <v>539.62</v>
      </c>
      <c r="J36" s="39">
        <v>0</v>
      </c>
      <c r="K36" s="41">
        <v>0</v>
      </c>
      <c r="L36" s="41">
        <f t="shared" si="1"/>
        <v>0</v>
      </c>
      <c r="M36" s="39">
        <v>97</v>
      </c>
      <c r="N36" s="41">
        <v>1287.3499999999999</v>
      </c>
      <c r="O36" s="39">
        <v>29</v>
      </c>
      <c r="P36" s="41">
        <v>269.91000000000003</v>
      </c>
      <c r="Q36" s="41">
        <f t="shared" si="2"/>
        <v>20.966326173923179</v>
      </c>
    </row>
    <row r="37" spans="1:17" x14ac:dyDescent="0.25">
      <c r="A37" s="39">
        <v>28</v>
      </c>
      <c r="B37" s="39" t="s">
        <v>46</v>
      </c>
      <c r="C37" s="39">
        <v>97</v>
      </c>
      <c r="D37" s="41">
        <v>93.37</v>
      </c>
      <c r="E37" s="39">
        <v>0</v>
      </c>
      <c r="F37" s="41">
        <v>0</v>
      </c>
      <c r="G37" s="41">
        <f t="shared" si="0"/>
        <v>0</v>
      </c>
      <c r="H37" s="39">
        <v>1256</v>
      </c>
      <c r="I37" s="41">
        <v>5395.22</v>
      </c>
      <c r="J37" s="39">
        <v>292</v>
      </c>
      <c r="K37" s="41">
        <v>264.52999999999997</v>
      </c>
      <c r="L37" s="41">
        <f t="shared" si="1"/>
        <v>4.9030438054425947</v>
      </c>
      <c r="M37" s="39">
        <v>2056</v>
      </c>
      <c r="N37" s="41">
        <v>24542.11</v>
      </c>
      <c r="O37" s="39">
        <v>1868</v>
      </c>
      <c r="P37" s="41">
        <v>9946.19</v>
      </c>
      <c r="Q37" s="41">
        <f t="shared" si="2"/>
        <v>40.527036998856254</v>
      </c>
    </row>
    <row r="38" spans="1:17" x14ac:dyDescent="0.25">
      <c r="A38" s="39">
        <v>29</v>
      </c>
      <c r="B38" s="39" t="s">
        <v>47</v>
      </c>
      <c r="C38" s="39">
        <v>31</v>
      </c>
      <c r="D38" s="41">
        <v>46.8</v>
      </c>
      <c r="E38" s="39">
        <v>0</v>
      </c>
      <c r="F38" s="41">
        <v>0</v>
      </c>
      <c r="G38" s="41">
        <f t="shared" ref="G38:G69" si="3">(F38/D38)*100</f>
        <v>0</v>
      </c>
      <c r="H38" s="39">
        <v>31</v>
      </c>
      <c r="I38" s="41">
        <v>109.08</v>
      </c>
      <c r="J38" s="39">
        <v>0</v>
      </c>
      <c r="K38" s="41">
        <v>0</v>
      </c>
      <c r="L38" s="41">
        <f t="shared" ref="L38:L69" si="4">(K38/I38)*100</f>
        <v>0</v>
      </c>
      <c r="M38" s="39">
        <v>125</v>
      </c>
      <c r="N38" s="41">
        <v>1772.84</v>
      </c>
      <c r="O38" s="39">
        <v>31</v>
      </c>
      <c r="P38" s="41">
        <v>302.20999999999998</v>
      </c>
      <c r="Q38" s="41">
        <f t="shared" ref="Q38:Q69" si="5">(P38/N38)*100</f>
        <v>17.046659597030754</v>
      </c>
    </row>
    <row r="39" spans="1:17" x14ac:dyDescent="0.25">
      <c r="A39" s="39">
        <v>30</v>
      </c>
      <c r="B39" s="39" t="s">
        <v>48</v>
      </c>
      <c r="C39" s="39">
        <v>188</v>
      </c>
      <c r="D39" s="41">
        <v>40.630000000000003</v>
      </c>
      <c r="E39" s="39">
        <v>0</v>
      </c>
      <c r="F39" s="41">
        <v>0</v>
      </c>
      <c r="G39" s="41">
        <f t="shared" si="3"/>
        <v>0</v>
      </c>
      <c r="H39" s="39">
        <v>1257</v>
      </c>
      <c r="I39" s="41">
        <v>2541.7600000000002</v>
      </c>
      <c r="J39" s="39">
        <v>31</v>
      </c>
      <c r="K39" s="41">
        <v>201.47</v>
      </c>
      <c r="L39" s="41">
        <f t="shared" si="4"/>
        <v>7.9263974568802711</v>
      </c>
      <c r="M39" s="39">
        <v>1233</v>
      </c>
      <c r="N39" s="41">
        <v>14864.65</v>
      </c>
      <c r="O39" s="39">
        <v>588</v>
      </c>
      <c r="P39" s="41">
        <v>6033.31</v>
      </c>
      <c r="Q39" s="41">
        <f t="shared" si="5"/>
        <v>40.588308503732016</v>
      </c>
    </row>
    <row r="40" spans="1:17" x14ac:dyDescent="0.25">
      <c r="A40" s="40"/>
      <c r="B40" s="40" t="s">
        <v>49</v>
      </c>
      <c r="C40" s="40">
        <f>SUM(C36:C39)</f>
        <v>337</v>
      </c>
      <c r="D40" s="42">
        <f>SUM(D36:D39)</f>
        <v>184.57</v>
      </c>
      <c r="E40" s="40">
        <f>SUM(E36:E39)</f>
        <v>0</v>
      </c>
      <c r="F40" s="42">
        <f>SUM(F36:F39)</f>
        <v>0</v>
      </c>
      <c r="G40" s="42">
        <f t="shared" si="3"/>
        <v>0</v>
      </c>
      <c r="H40" s="40">
        <f>SUM(H36:H39)</f>
        <v>2569</v>
      </c>
      <c r="I40" s="42">
        <f>SUM(I36:I39)</f>
        <v>8585.68</v>
      </c>
      <c r="J40" s="40">
        <f>SUM(J36:J39)</f>
        <v>323</v>
      </c>
      <c r="K40" s="42">
        <f>SUM(K36:K39)</f>
        <v>466</v>
      </c>
      <c r="L40" s="42">
        <f t="shared" si="4"/>
        <v>5.4276423067246862</v>
      </c>
      <c r="M40" s="40">
        <f>SUM(M36:M39)</f>
        <v>3511</v>
      </c>
      <c r="N40" s="42">
        <f>SUM(N36:N39)</f>
        <v>42466.95</v>
      </c>
      <c r="O40" s="40">
        <f>SUM(O36:O39)</f>
        <v>2516</v>
      </c>
      <c r="P40" s="42">
        <f>SUM(P36:P39)</f>
        <v>16551.62</v>
      </c>
      <c r="Q40" s="42">
        <f t="shared" si="5"/>
        <v>38.975297260575573</v>
      </c>
    </row>
    <row r="41" spans="1:17" x14ac:dyDescent="0.25">
      <c r="A41" s="39">
        <v>31</v>
      </c>
      <c r="B41" s="39" t="s">
        <v>50</v>
      </c>
      <c r="C41" s="39">
        <v>1</v>
      </c>
      <c r="D41" s="41">
        <v>0.34</v>
      </c>
      <c r="E41" s="39">
        <v>0</v>
      </c>
      <c r="F41" s="41">
        <v>0</v>
      </c>
      <c r="G41" s="41">
        <f t="shared" si="3"/>
        <v>0</v>
      </c>
      <c r="H41" s="39">
        <v>7</v>
      </c>
      <c r="I41" s="41">
        <v>12.48</v>
      </c>
      <c r="J41" s="39">
        <v>0</v>
      </c>
      <c r="K41" s="41">
        <v>0</v>
      </c>
      <c r="L41" s="41">
        <f t="shared" si="4"/>
        <v>0</v>
      </c>
      <c r="M41" s="39">
        <v>12</v>
      </c>
      <c r="N41" s="41">
        <v>26.14</v>
      </c>
      <c r="O41" s="39">
        <v>0</v>
      </c>
      <c r="P41" s="41">
        <v>0</v>
      </c>
      <c r="Q41" s="41">
        <f t="shared" si="5"/>
        <v>0</v>
      </c>
    </row>
    <row r="42" spans="1:17" x14ac:dyDescent="0.25">
      <c r="A42" s="39">
        <v>32</v>
      </c>
      <c r="B42" s="39" t="s">
        <v>51</v>
      </c>
      <c r="C42" s="39">
        <v>0</v>
      </c>
      <c r="D42" s="41">
        <v>0</v>
      </c>
      <c r="E42" s="39">
        <v>0</v>
      </c>
      <c r="F42" s="41">
        <v>0</v>
      </c>
      <c r="G42" s="41" t="e">
        <f t="shared" si="3"/>
        <v>#DIV/0!</v>
      </c>
      <c r="H42" s="39">
        <v>0</v>
      </c>
      <c r="I42" s="41">
        <v>0</v>
      </c>
      <c r="J42" s="39">
        <v>0</v>
      </c>
      <c r="K42" s="41">
        <v>0</v>
      </c>
      <c r="L42" s="41" t="e">
        <f t="shared" si="4"/>
        <v>#DIV/0!</v>
      </c>
      <c r="M42" s="39">
        <v>20</v>
      </c>
      <c r="N42" s="41">
        <v>100</v>
      </c>
      <c r="O42" s="39">
        <v>3</v>
      </c>
      <c r="P42" s="41">
        <v>0.05</v>
      </c>
      <c r="Q42" s="41">
        <f t="shared" si="5"/>
        <v>0.05</v>
      </c>
    </row>
    <row r="43" spans="1:17" x14ac:dyDescent="0.25">
      <c r="A43" s="39">
        <v>33</v>
      </c>
      <c r="B43" s="39" t="s">
        <v>52</v>
      </c>
      <c r="C43" s="39">
        <v>0</v>
      </c>
      <c r="D43" s="41">
        <v>0</v>
      </c>
      <c r="E43" s="39">
        <v>0</v>
      </c>
      <c r="F43" s="41">
        <v>0</v>
      </c>
      <c r="G43" s="41" t="e">
        <f t="shared" si="3"/>
        <v>#DIV/0!</v>
      </c>
      <c r="H43" s="39">
        <v>12</v>
      </c>
      <c r="I43" s="41">
        <v>207.25</v>
      </c>
      <c r="J43" s="39">
        <v>0</v>
      </c>
      <c r="K43" s="41">
        <v>0</v>
      </c>
      <c r="L43" s="41">
        <f t="shared" si="4"/>
        <v>0</v>
      </c>
      <c r="M43" s="39">
        <v>8</v>
      </c>
      <c r="N43" s="41">
        <v>87.22</v>
      </c>
      <c r="O43" s="39">
        <v>2</v>
      </c>
      <c r="P43" s="41">
        <v>34</v>
      </c>
      <c r="Q43" s="41">
        <f t="shared" si="5"/>
        <v>38.981884888786979</v>
      </c>
    </row>
    <row r="44" spans="1:17" x14ac:dyDescent="0.25">
      <c r="A44" s="39">
        <v>34</v>
      </c>
      <c r="B44" s="39" t="s">
        <v>53</v>
      </c>
      <c r="C44" s="39">
        <v>8</v>
      </c>
      <c r="D44" s="41">
        <v>17.34</v>
      </c>
      <c r="E44" s="39">
        <v>0</v>
      </c>
      <c r="F44" s="41">
        <v>0</v>
      </c>
      <c r="G44" s="41">
        <f t="shared" si="3"/>
        <v>0</v>
      </c>
      <c r="H44" s="39">
        <v>30</v>
      </c>
      <c r="I44" s="41">
        <v>170.33</v>
      </c>
      <c r="J44" s="39">
        <v>0</v>
      </c>
      <c r="K44" s="41">
        <v>0</v>
      </c>
      <c r="L44" s="41">
        <f t="shared" si="4"/>
        <v>0</v>
      </c>
      <c r="M44" s="39">
        <v>45</v>
      </c>
      <c r="N44" s="41">
        <v>459.28</v>
      </c>
      <c r="O44" s="39">
        <v>17</v>
      </c>
      <c r="P44" s="41">
        <v>207.44</v>
      </c>
      <c r="Q44" s="41">
        <f t="shared" si="5"/>
        <v>45.166347326249785</v>
      </c>
    </row>
    <row r="45" spans="1:17" x14ac:dyDescent="0.25">
      <c r="A45" s="39">
        <v>35</v>
      </c>
      <c r="B45" s="39" t="s">
        <v>54</v>
      </c>
      <c r="C45" s="39">
        <v>1</v>
      </c>
      <c r="D45" s="41">
        <v>0.33</v>
      </c>
      <c r="E45" s="39">
        <v>0</v>
      </c>
      <c r="F45" s="41">
        <v>0</v>
      </c>
      <c r="G45" s="41">
        <f t="shared" si="3"/>
        <v>0</v>
      </c>
      <c r="H45" s="39">
        <v>2</v>
      </c>
      <c r="I45" s="41">
        <v>5.19</v>
      </c>
      <c r="J45" s="39">
        <v>0</v>
      </c>
      <c r="K45" s="41">
        <v>0</v>
      </c>
      <c r="L45" s="41">
        <f t="shared" si="4"/>
        <v>0</v>
      </c>
      <c r="M45" s="39">
        <v>4</v>
      </c>
      <c r="N45" s="41">
        <v>16.14</v>
      </c>
      <c r="O45" s="39">
        <v>1</v>
      </c>
      <c r="P45" s="41">
        <v>25</v>
      </c>
      <c r="Q45" s="41">
        <f t="shared" si="5"/>
        <v>154.89467162329615</v>
      </c>
    </row>
    <row r="46" spans="1:17" x14ac:dyDescent="0.25">
      <c r="A46" s="40"/>
      <c r="B46" s="40" t="s">
        <v>55</v>
      </c>
      <c r="C46" s="40">
        <f>SUM(C41:C45)</f>
        <v>10</v>
      </c>
      <c r="D46" s="42">
        <f>SUM(D41:D45)</f>
        <v>18.009999999999998</v>
      </c>
      <c r="E46" s="40">
        <f>SUM(E41:E45)</f>
        <v>0</v>
      </c>
      <c r="F46" s="42">
        <f>SUM(F41:F45)</f>
        <v>0</v>
      </c>
      <c r="G46" s="42">
        <f t="shared" si="3"/>
        <v>0</v>
      </c>
      <c r="H46" s="40">
        <f>SUM(H41:H45)</f>
        <v>51</v>
      </c>
      <c r="I46" s="42">
        <f>SUM(I41:I45)</f>
        <v>395.25</v>
      </c>
      <c r="J46" s="40">
        <f>SUM(J41:J45)</f>
        <v>0</v>
      </c>
      <c r="K46" s="42">
        <f>SUM(K41:K45)</f>
        <v>0</v>
      </c>
      <c r="L46" s="42">
        <f t="shared" si="4"/>
        <v>0</v>
      </c>
      <c r="M46" s="40">
        <f>SUM(M41:M45)</f>
        <v>89</v>
      </c>
      <c r="N46" s="42">
        <f>SUM(N41:N45)</f>
        <v>688.78</v>
      </c>
      <c r="O46" s="40">
        <f>SUM(O41:O45)</f>
        <v>23</v>
      </c>
      <c r="P46" s="42">
        <f>SUM(P41:P45)</f>
        <v>266.49</v>
      </c>
      <c r="Q46" s="42">
        <f t="shared" si="5"/>
        <v>38.690147797555099</v>
      </c>
    </row>
    <row r="47" spans="1:17" x14ac:dyDescent="0.25">
      <c r="A47" s="39">
        <v>36</v>
      </c>
      <c r="B47" s="39" t="s">
        <v>56</v>
      </c>
      <c r="C47" s="39">
        <v>17</v>
      </c>
      <c r="D47" s="41">
        <v>19.02</v>
      </c>
      <c r="E47" s="39">
        <v>0</v>
      </c>
      <c r="F47" s="41">
        <v>0</v>
      </c>
      <c r="G47" s="41">
        <f t="shared" si="3"/>
        <v>0</v>
      </c>
      <c r="H47" s="39">
        <v>43</v>
      </c>
      <c r="I47" s="41">
        <v>103.68</v>
      </c>
      <c r="J47" s="39">
        <v>0</v>
      </c>
      <c r="K47" s="41">
        <v>0</v>
      </c>
      <c r="L47" s="41">
        <f t="shared" si="4"/>
        <v>0</v>
      </c>
      <c r="M47" s="39">
        <v>101</v>
      </c>
      <c r="N47" s="41">
        <v>548.76</v>
      </c>
      <c r="O47" s="39">
        <v>0</v>
      </c>
      <c r="P47" s="41">
        <v>0</v>
      </c>
      <c r="Q47" s="41">
        <f t="shared" si="5"/>
        <v>0</v>
      </c>
    </row>
    <row r="48" spans="1:17" x14ac:dyDescent="0.25">
      <c r="A48" s="39">
        <v>37</v>
      </c>
      <c r="B48" s="39" t="s">
        <v>57</v>
      </c>
      <c r="C48" s="39">
        <v>1</v>
      </c>
      <c r="D48" s="41">
        <v>2.85</v>
      </c>
      <c r="E48" s="39">
        <v>0</v>
      </c>
      <c r="F48" s="41">
        <v>0</v>
      </c>
      <c r="G48" s="41">
        <f t="shared" si="3"/>
        <v>0</v>
      </c>
      <c r="H48" s="39">
        <v>1</v>
      </c>
      <c r="I48" s="41">
        <v>3.55</v>
      </c>
      <c r="J48" s="39">
        <v>0</v>
      </c>
      <c r="K48" s="41">
        <v>0</v>
      </c>
      <c r="L48" s="41">
        <f t="shared" si="4"/>
        <v>0</v>
      </c>
      <c r="M48" s="39">
        <v>104</v>
      </c>
      <c r="N48" s="41">
        <v>53.79</v>
      </c>
      <c r="O48" s="39">
        <v>0</v>
      </c>
      <c r="P48" s="41">
        <v>0</v>
      </c>
      <c r="Q48" s="41">
        <f t="shared" si="5"/>
        <v>0</v>
      </c>
    </row>
    <row r="49" spans="1:17" x14ac:dyDescent="0.25">
      <c r="A49" s="39">
        <v>38</v>
      </c>
      <c r="B49" s="39" t="s">
        <v>58</v>
      </c>
      <c r="C49" s="39">
        <v>11</v>
      </c>
      <c r="D49" s="41">
        <v>10.33</v>
      </c>
      <c r="E49" s="39">
        <v>0</v>
      </c>
      <c r="F49" s="41">
        <v>0</v>
      </c>
      <c r="G49" s="41">
        <f t="shared" si="3"/>
        <v>0</v>
      </c>
      <c r="H49" s="39">
        <v>13</v>
      </c>
      <c r="I49" s="41">
        <v>15.49</v>
      </c>
      <c r="J49" s="39">
        <v>0</v>
      </c>
      <c r="K49" s="41">
        <v>0</v>
      </c>
      <c r="L49" s="41">
        <f t="shared" si="4"/>
        <v>0</v>
      </c>
      <c r="M49" s="39">
        <v>104</v>
      </c>
      <c r="N49" s="41">
        <v>38.04</v>
      </c>
      <c r="O49" s="39">
        <v>502</v>
      </c>
      <c r="P49" s="41">
        <v>635.48</v>
      </c>
      <c r="Q49" s="41">
        <f t="shared" si="5"/>
        <v>1670.5573080967404</v>
      </c>
    </row>
    <row r="50" spans="1:17" x14ac:dyDescent="0.25">
      <c r="A50" s="39">
        <v>39</v>
      </c>
      <c r="B50" s="39" t="s">
        <v>59</v>
      </c>
      <c r="C50" s="39">
        <v>1</v>
      </c>
      <c r="D50" s="41">
        <v>2.81</v>
      </c>
      <c r="E50" s="39">
        <v>0</v>
      </c>
      <c r="F50" s="41">
        <v>0</v>
      </c>
      <c r="G50" s="41">
        <f t="shared" si="3"/>
        <v>0</v>
      </c>
      <c r="H50" s="39">
        <v>1</v>
      </c>
      <c r="I50" s="41">
        <v>3.5</v>
      </c>
      <c r="J50" s="39">
        <v>0</v>
      </c>
      <c r="K50" s="41">
        <v>0</v>
      </c>
      <c r="L50" s="41">
        <f t="shared" si="4"/>
        <v>0</v>
      </c>
      <c r="M50" s="39">
        <v>12</v>
      </c>
      <c r="N50" s="41">
        <v>52.9</v>
      </c>
      <c r="O50" s="39">
        <v>0</v>
      </c>
      <c r="P50" s="41">
        <v>0</v>
      </c>
      <c r="Q50" s="41">
        <f t="shared" si="5"/>
        <v>0</v>
      </c>
    </row>
    <row r="51" spans="1:17" x14ac:dyDescent="0.25">
      <c r="A51" s="40"/>
      <c r="B51" s="40" t="s">
        <v>60</v>
      </c>
      <c r="C51" s="40">
        <f>SUM(C47:C50)</f>
        <v>30</v>
      </c>
      <c r="D51" s="42">
        <f>SUM(D47:D50)</f>
        <v>35.010000000000005</v>
      </c>
      <c r="E51" s="40">
        <f>SUM(E47:E50)</f>
        <v>0</v>
      </c>
      <c r="F51" s="42">
        <f>SUM(F47:F50)</f>
        <v>0</v>
      </c>
      <c r="G51" s="42">
        <f t="shared" si="3"/>
        <v>0</v>
      </c>
      <c r="H51" s="40">
        <f>SUM(H47:H50)</f>
        <v>58</v>
      </c>
      <c r="I51" s="42">
        <f>SUM(I47:I50)</f>
        <v>126.22</v>
      </c>
      <c r="J51" s="40">
        <f>SUM(J47:J50)</f>
        <v>0</v>
      </c>
      <c r="K51" s="42">
        <f>SUM(K47:K50)</f>
        <v>0</v>
      </c>
      <c r="L51" s="42">
        <f t="shared" si="4"/>
        <v>0</v>
      </c>
      <c r="M51" s="40">
        <f>SUM(M47:M50)</f>
        <v>321</v>
      </c>
      <c r="N51" s="42">
        <f>SUM(N47:N50)</f>
        <v>693.4899999999999</v>
      </c>
      <c r="O51" s="40">
        <f>SUM(O47:O50)</f>
        <v>502</v>
      </c>
      <c r="P51" s="42">
        <f>SUM(P47:P50)</f>
        <v>635.48</v>
      </c>
      <c r="Q51" s="42">
        <f t="shared" si="5"/>
        <v>91.635063230904564</v>
      </c>
    </row>
    <row r="52" spans="1:17" x14ac:dyDescent="0.25">
      <c r="A52" s="39">
        <v>40</v>
      </c>
      <c r="B52" s="39" t="s">
        <v>61</v>
      </c>
      <c r="C52" s="39">
        <v>0</v>
      </c>
      <c r="D52" s="41">
        <v>0</v>
      </c>
      <c r="E52" s="39">
        <v>0</v>
      </c>
      <c r="F52" s="41">
        <v>0</v>
      </c>
      <c r="G52" s="41" t="e">
        <f t="shared" si="3"/>
        <v>#DIV/0!</v>
      </c>
      <c r="H52" s="39">
        <v>0</v>
      </c>
      <c r="I52" s="41">
        <v>0</v>
      </c>
      <c r="J52" s="39">
        <v>0</v>
      </c>
      <c r="K52" s="41">
        <v>0</v>
      </c>
      <c r="L52" s="41" t="e">
        <f t="shared" si="4"/>
        <v>#DIV/0!</v>
      </c>
      <c r="M52" s="39">
        <v>0</v>
      </c>
      <c r="N52" s="41">
        <v>0</v>
      </c>
      <c r="O52" s="39">
        <v>0</v>
      </c>
      <c r="P52" s="41">
        <v>0</v>
      </c>
      <c r="Q52" s="41" t="e">
        <f t="shared" si="5"/>
        <v>#DIV/0!</v>
      </c>
    </row>
    <row r="53" spans="1:17" x14ac:dyDescent="0.25">
      <c r="A53" s="39">
        <v>41</v>
      </c>
      <c r="B53" s="39" t="s">
        <v>62</v>
      </c>
      <c r="C53" s="39">
        <v>0</v>
      </c>
      <c r="D53" s="41">
        <v>0</v>
      </c>
      <c r="E53" s="39">
        <v>0</v>
      </c>
      <c r="F53" s="41">
        <v>0</v>
      </c>
      <c r="G53" s="41" t="e">
        <f t="shared" si="3"/>
        <v>#DIV/0!</v>
      </c>
      <c r="H53" s="39">
        <v>0</v>
      </c>
      <c r="I53" s="41">
        <v>0</v>
      </c>
      <c r="J53" s="39">
        <v>0</v>
      </c>
      <c r="K53" s="41">
        <v>0</v>
      </c>
      <c r="L53" s="41" t="e">
        <f t="shared" si="4"/>
        <v>#DIV/0!</v>
      </c>
      <c r="M53" s="39">
        <v>0</v>
      </c>
      <c r="N53" s="41">
        <v>0</v>
      </c>
      <c r="O53" s="39">
        <v>0</v>
      </c>
      <c r="P53" s="41">
        <v>0</v>
      </c>
      <c r="Q53" s="41" t="e">
        <f t="shared" si="5"/>
        <v>#DIV/0!</v>
      </c>
    </row>
    <row r="54" spans="1:17" x14ac:dyDescent="0.25">
      <c r="A54" s="39">
        <v>42</v>
      </c>
      <c r="B54" s="39" t="s">
        <v>63</v>
      </c>
      <c r="C54" s="39">
        <v>0</v>
      </c>
      <c r="D54" s="41">
        <v>0</v>
      </c>
      <c r="E54" s="39">
        <v>0</v>
      </c>
      <c r="F54" s="41">
        <v>0</v>
      </c>
      <c r="G54" s="41" t="e">
        <f t="shared" si="3"/>
        <v>#DIV/0!</v>
      </c>
      <c r="H54" s="39">
        <v>0</v>
      </c>
      <c r="I54" s="41">
        <v>0</v>
      </c>
      <c r="J54" s="39">
        <v>0</v>
      </c>
      <c r="K54" s="41">
        <v>0</v>
      </c>
      <c r="L54" s="41" t="e">
        <f t="shared" si="4"/>
        <v>#DIV/0!</v>
      </c>
      <c r="M54" s="39">
        <v>0</v>
      </c>
      <c r="N54" s="41">
        <v>0</v>
      </c>
      <c r="O54" s="39">
        <v>0</v>
      </c>
      <c r="P54" s="41">
        <v>0</v>
      </c>
      <c r="Q54" s="41" t="e">
        <f t="shared" si="5"/>
        <v>#DIV/0!</v>
      </c>
    </row>
    <row r="55" spans="1:17" x14ac:dyDescent="0.25">
      <c r="A55" s="39">
        <v>43</v>
      </c>
      <c r="B55" s="39" t="s">
        <v>64</v>
      </c>
      <c r="C55" s="39">
        <v>0</v>
      </c>
      <c r="D55" s="41">
        <v>0</v>
      </c>
      <c r="E55" s="39">
        <v>0</v>
      </c>
      <c r="F55" s="41">
        <v>0</v>
      </c>
      <c r="G55" s="41" t="e">
        <f t="shared" si="3"/>
        <v>#DIV/0!</v>
      </c>
      <c r="H55" s="39">
        <v>0</v>
      </c>
      <c r="I55" s="41">
        <v>0</v>
      </c>
      <c r="J55" s="39">
        <v>0</v>
      </c>
      <c r="K55" s="41">
        <v>0</v>
      </c>
      <c r="L55" s="41" t="e">
        <f t="shared" si="4"/>
        <v>#DIV/0!</v>
      </c>
      <c r="M55" s="39">
        <v>0</v>
      </c>
      <c r="N55" s="41">
        <v>0</v>
      </c>
      <c r="O55" s="39">
        <v>0</v>
      </c>
      <c r="P55" s="41">
        <v>0</v>
      </c>
      <c r="Q55" s="41" t="e">
        <f t="shared" si="5"/>
        <v>#DIV/0!</v>
      </c>
    </row>
    <row r="56" spans="1:17" x14ac:dyDescent="0.25">
      <c r="A56" s="40"/>
      <c r="B56" s="40" t="s">
        <v>65</v>
      </c>
      <c r="C56" s="40">
        <f>SUM(C52:C55)</f>
        <v>0</v>
      </c>
      <c r="D56" s="42">
        <f>SUM(D52:D55)</f>
        <v>0</v>
      </c>
      <c r="E56" s="40">
        <f>SUM(E52:E55)</f>
        <v>0</v>
      </c>
      <c r="F56" s="42">
        <f>SUM(F52:F55)</f>
        <v>0</v>
      </c>
      <c r="G56" s="42" t="e">
        <f t="shared" si="3"/>
        <v>#DIV/0!</v>
      </c>
      <c r="H56" s="40">
        <f>SUM(H52:H55)</f>
        <v>0</v>
      </c>
      <c r="I56" s="42">
        <f>SUM(I52:I55)</f>
        <v>0</v>
      </c>
      <c r="J56" s="40">
        <f>SUM(J52:J55)</f>
        <v>0</v>
      </c>
      <c r="K56" s="42">
        <f>SUM(K52:K55)</f>
        <v>0</v>
      </c>
      <c r="L56" s="42" t="e">
        <f t="shared" si="4"/>
        <v>#DIV/0!</v>
      </c>
      <c r="M56" s="40">
        <f>SUM(M52:M55)</f>
        <v>0</v>
      </c>
      <c r="N56" s="42">
        <f>SUM(N52:N55)</f>
        <v>0</v>
      </c>
      <c r="O56" s="40">
        <f>SUM(O52:O55)</f>
        <v>0</v>
      </c>
      <c r="P56" s="42">
        <f>SUM(P52:P55)</f>
        <v>0</v>
      </c>
      <c r="Q56" s="42" t="e">
        <f t="shared" si="5"/>
        <v>#DIV/0!</v>
      </c>
    </row>
    <row r="57" spans="1:17" x14ac:dyDescent="0.25">
      <c r="A57" s="40"/>
      <c r="B57" s="40" t="s">
        <v>66</v>
      </c>
      <c r="C57" s="40">
        <f>SUM(C33,C35,C40,C46,C51,C56)</f>
        <v>2407</v>
      </c>
      <c r="D57" s="42">
        <f>SUM(D33,D35,D40,D46,D51,D56)</f>
        <v>2117.8700000000008</v>
      </c>
      <c r="E57" s="40">
        <f>SUM(E33,E35,E40,E46,E51,E56)</f>
        <v>2</v>
      </c>
      <c r="F57" s="42">
        <f>SUM(F33,F35,F40,F46,F51,F56)</f>
        <v>2132.86</v>
      </c>
      <c r="G57" s="42">
        <f t="shared" si="3"/>
        <v>100.70778659691102</v>
      </c>
      <c r="H57" s="40">
        <f>SUM(H33,H35,H40,H46,H51,H56)</f>
        <v>11829</v>
      </c>
      <c r="I57" s="42">
        <f>SUM(I33,I35,I40,I46,I51,I56)</f>
        <v>42158.42</v>
      </c>
      <c r="J57" s="40">
        <f>SUM(J33,J35,J40,J46,J51,J56)</f>
        <v>4608</v>
      </c>
      <c r="K57" s="42">
        <f>SUM(K33,K35,K40,K46,K51,K56)</f>
        <v>6659.72</v>
      </c>
      <c r="L57" s="42">
        <f>(K57/K57)*100</f>
        <v>100</v>
      </c>
      <c r="M57" s="40">
        <f>SUM(M33,M35,M40,M46,M51,M56)</f>
        <v>16622</v>
      </c>
      <c r="N57" s="42">
        <f>SUM(N33,N35,N40,N46,N51,N56)</f>
        <v>168436.71</v>
      </c>
      <c r="O57" s="40">
        <f>SUM(O33,O35,O40,O46,O51,O56)</f>
        <v>7959</v>
      </c>
      <c r="P57" s="42">
        <f>SUM(P33,P35,P40,P46,P51,P56)</f>
        <v>51871.790000000008</v>
      </c>
      <c r="Q57" s="42">
        <f t="shared" si="5"/>
        <v>30.796012341965127</v>
      </c>
    </row>
  </sheetData>
  <mergeCells count="15">
    <mergeCell ref="A2:O2"/>
    <mergeCell ref="M3:P3"/>
    <mergeCell ref="Q3:Q5"/>
    <mergeCell ref="C4:D4"/>
    <mergeCell ref="E4:F4"/>
    <mergeCell ref="H4:I4"/>
    <mergeCell ref="J4:K4"/>
    <mergeCell ref="M4:N4"/>
    <mergeCell ref="O4:P4"/>
    <mergeCell ref="A3:A5"/>
    <mergeCell ref="B3:B5"/>
    <mergeCell ref="C3:F3"/>
    <mergeCell ref="G3:G5"/>
    <mergeCell ref="H3:K3"/>
    <mergeCell ref="L3:L5"/>
  </mergeCells>
  <pageMargins left="0.70866141732283472" right="0.70866141732283472" top="0.74803149606299213" bottom="0.74803149606299213" header="0.31496062992125984" footer="0.31496062992125984"/>
  <pageSetup paperSize="9" scale="72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Q18"/>
  <sheetViews>
    <sheetView workbookViewId="0">
      <selection sqref="A1:Q2"/>
    </sheetView>
  </sheetViews>
  <sheetFormatPr defaultColWidth="9.140625" defaultRowHeight="15" x14ac:dyDescent="0.25"/>
  <cols>
    <col min="1" max="1" width="3.5703125" style="5" bestFit="1" customWidth="1"/>
    <col min="2" max="2" width="23.5703125" style="5" customWidth="1"/>
    <col min="3" max="3" width="8.85546875" style="5" customWidth="1"/>
    <col min="4" max="4" width="11.140625" style="5" customWidth="1"/>
    <col min="5" max="5" width="8.85546875" style="5" customWidth="1"/>
    <col min="6" max="7" width="11.140625" style="5" customWidth="1"/>
    <col min="8" max="8" width="8.85546875" style="5" customWidth="1"/>
    <col min="9" max="9" width="11.140625" style="5" customWidth="1"/>
    <col min="10" max="10" width="8.85546875" style="5" customWidth="1"/>
    <col min="11" max="12" width="11.140625" style="5" customWidth="1"/>
    <col min="13" max="13" width="8.85546875" style="5" customWidth="1"/>
    <col min="14" max="14" width="11.140625" style="5" customWidth="1"/>
    <col min="15" max="15" width="8.85546875" style="5" customWidth="1"/>
    <col min="16" max="17" width="11.140625" style="5" customWidth="1"/>
    <col min="18" max="18" width="9.140625" style="5" customWidth="1"/>
    <col min="19" max="16384" width="9.140625" style="5"/>
  </cols>
  <sheetData>
    <row r="1" spans="1:17" ht="15.75" x14ac:dyDescent="0.25">
      <c r="A1" s="13"/>
      <c r="B1" s="14"/>
      <c r="C1" s="14"/>
      <c r="D1" s="14" t="s">
        <v>0</v>
      </c>
      <c r="E1" s="14"/>
      <c r="F1" s="26"/>
      <c r="G1" s="17"/>
      <c r="H1" s="17"/>
      <c r="I1" s="17"/>
      <c r="J1" s="17"/>
      <c r="K1" s="17"/>
      <c r="L1" s="17"/>
      <c r="M1" s="22" t="s">
        <v>110</v>
      </c>
      <c r="N1" s="17"/>
      <c r="O1" s="22" t="s">
        <v>2</v>
      </c>
      <c r="P1" s="17"/>
      <c r="Q1" s="27"/>
    </row>
    <row r="2" spans="1:17" x14ac:dyDescent="0.25">
      <c r="A2" s="52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25"/>
      <c r="Q2" s="28"/>
    </row>
    <row r="3" spans="1:17" x14ac:dyDescent="0.25">
      <c r="A3" s="56" t="s">
        <v>4</v>
      </c>
      <c r="B3" s="56" t="s">
        <v>111</v>
      </c>
      <c r="C3" s="81" t="s">
        <v>107</v>
      </c>
      <c r="D3" s="81"/>
      <c r="E3" s="81"/>
      <c r="F3" s="81"/>
      <c r="G3" s="82" t="s">
        <v>7</v>
      </c>
      <c r="H3" s="81" t="s">
        <v>108</v>
      </c>
      <c r="I3" s="81"/>
      <c r="J3" s="81"/>
      <c r="K3" s="81"/>
      <c r="L3" s="82" t="s">
        <v>7</v>
      </c>
      <c r="M3" s="81" t="s">
        <v>109</v>
      </c>
      <c r="N3" s="81"/>
      <c r="O3" s="81"/>
      <c r="P3" s="81"/>
      <c r="Q3" s="82" t="s">
        <v>7</v>
      </c>
    </row>
    <row r="4" spans="1:17" x14ac:dyDescent="0.25">
      <c r="A4" s="56"/>
      <c r="B4" s="56"/>
      <c r="C4" s="81" t="s">
        <v>11</v>
      </c>
      <c r="D4" s="81"/>
      <c r="E4" s="81" t="s">
        <v>12</v>
      </c>
      <c r="F4" s="81"/>
      <c r="G4" s="82"/>
      <c r="H4" s="81" t="s">
        <v>11</v>
      </c>
      <c r="I4" s="81"/>
      <c r="J4" s="81" t="s">
        <v>12</v>
      </c>
      <c r="K4" s="81"/>
      <c r="L4" s="82"/>
      <c r="M4" s="81" t="s">
        <v>11</v>
      </c>
      <c r="N4" s="81"/>
      <c r="O4" s="83" t="s">
        <v>12</v>
      </c>
      <c r="P4" s="85"/>
      <c r="Q4" s="82"/>
    </row>
    <row r="5" spans="1:17" x14ac:dyDescent="0.25">
      <c r="A5" s="56"/>
      <c r="B5" s="56"/>
      <c r="C5" s="3" t="s">
        <v>13</v>
      </c>
      <c r="D5" s="3" t="s">
        <v>14</v>
      </c>
      <c r="E5" s="3" t="s">
        <v>13</v>
      </c>
      <c r="F5" s="3" t="s">
        <v>14</v>
      </c>
      <c r="G5" s="82"/>
      <c r="H5" s="3" t="s">
        <v>13</v>
      </c>
      <c r="I5" s="3" t="s">
        <v>14</v>
      </c>
      <c r="J5" s="3" t="s">
        <v>13</v>
      </c>
      <c r="K5" s="3" t="s">
        <v>14</v>
      </c>
      <c r="L5" s="82"/>
      <c r="M5" s="3" t="s">
        <v>13</v>
      </c>
      <c r="N5" s="3" t="s">
        <v>14</v>
      </c>
      <c r="O5" s="3" t="s">
        <v>13</v>
      </c>
      <c r="P5" s="3" t="s">
        <v>14</v>
      </c>
      <c r="Q5" s="82"/>
    </row>
    <row r="6" spans="1:17" x14ac:dyDescent="0.25">
      <c r="A6" s="39">
        <v>1</v>
      </c>
      <c r="B6" s="39" t="s">
        <v>70</v>
      </c>
      <c r="C6" s="39">
        <v>97</v>
      </c>
      <c r="D6" s="39">
        <v>18.75</v>
      </c>
      <c r="E6" s="39">
        <v>1</v>
      </c>
      <c r="F6" s="39">
        <v>394.41</v>
      </c>
      <c r="G6" s="39">
        <f t="shared" ref="G6:G18" si="0">(F6/D6)*100</f>
        <v>2103.52</v>
      </c>
      <c r="H6" s="39">
        <v>2524</v>
      </c>
      <c r="I6" s="39">
        <v>2001.6</v>
      </c>
      <c r="J6" s="39">
        <v>270</v>
      </c>
      <c r="K6" s="39">
        <v>293.29000000000002</v>
      </c>
      <c r="L6" s="39">
        <f t="shared" ref="L6:L18" si="1">(K6/I6)*100</f>
        <v>14.652777777777779</v>
      </c>
      <c r="M6" s="39">
        <v>1004</v>
      </c>
      <c r="N6" s="39">
        <v>7580.8</v>
      </c>
      <c r="O6" s="39">
        <v>463</v>
      </c>
      <c r="P6" s="39">
        <v>2706.44</v>
      </c>
      <c r="Q6" s="39">
        <f t="shared" ref="Q6:Q18" si="2">(P6/N6)*100</f>
        <v>35.701245251160827</v>
      </c>
    </row>
    <row r="7" spans="1:17" x14ac:dyDescent="0.25">
      <c r="A7" s="39">
        <v>2</v>
      </c>
      <c r="B7" s="39" t="s">
        <v>71</v>
      </c>
      <c r="C7" s="39">
        <v>29</v>
      </c>
      <c r="D7" s="39">
        <v>18.75</v>
      </c>
      <c r="E7" s="39">
        <v>0</v>
      </c>
      <c r="F7" s="39">
        <v>0</v>
      </c>
      <c r="G7" s="39">
        <f t="shared" si="0"/>
        <v>0</v>
      </c>
      <c r="H7" s="39">
        <v>224</v>
      </c>
      <c r="I7" s="39">
        <v>372</v>
      </c>
      <c r="J7" s="39">
        <v>110</v>
      </c>
      <c r="K7" s="39">
        <v>196.96</v>
      </c>
      <c r="L7" s="39">
        <f t="shared" si="1"/>
        <v>52.946236559139791</v>
      </c>
      <c r="M7" s="39">
        <v>1030</v>
      </c>
      <c r="N7" s="39">
        <v>7723.2</v>
      </c>
      <c r="O7" s="39">
        <v>348</v>
      </c>
      <c r="P7" s="39">
        <v>2631.43</v>
      </c>
      <c r="Q7" s="39">
        <f t="shared" si="2"/>
        <v>34.071757820592495</v>
      </c>
    </row>
    <row r="8" spans="1:17" x14ac:dyDescent="0.25">
      <c r="A8" s="39">
        <v>3</v>
      </c>
      <c r="B8" s="39" t="s">
        <v>72</v>
      </c>
      <c r="C8" s="39">
        <v>18</v>
      </c>
      <c r="D8" s="39">
        <v>18</v>
      </c>
      <c r="E8" s="39">
        <v>0</v>
      </c>
      <c r="F8" s="39">
        <v>0</v>
      </c>
      <c r="G8" s="39">
        <f t="shared" si="0"/>
        <v>0</v>
      </c>
      <c r="H8" s="39">
        <v>845</v>
      </c>
      <c r="I8" s="39">
        <v>2500.8200000000002</v>
      </c>
      <c r="J8" s="39">
        <v>726</v>
      </c>
      <c r="K8" s="39">
        <v>696.09</v>
      </c>
      <c r="L8" s="39">
        <f t="shared" si="1"/>
        <v>27.834470293743653</v>
      </c>
      <c r="M8" s="39">
        <v>1576</v>
      </c>
      <c r="N8" s="39">
        <v>11053.62</v>
      </c>
      <c r="O8" s="39">
        <v>435</v>
      </c>
      <c r="P8" s="39">
        <v>3401.64</v>
      </c>
      <c r="Q8" s="39">
        <f t="shared" si="2"/>
        <v>30.773990783109966</v>
      </c>
    </row>
    <row r="9" spans="1:17" x14ac:dyDescent="0.25">
      <c r="A9" s="39">
        <v>4</v>
      </c>
      <c r="B9" s="39" t="s">
        <v>73</v>
      </c>
      <c r="C9" s="39">
        <v>597</v>
      </c>
      <c r="D9" s="39">
        <v>112.59</v>
      </c>
      <c r="E9" s="39">
        <v>0</v>
      </c>
      <c r="F9" s="39">
        <v>0</v>
      </c>
      <c r="G9" s="39">
        <f t="shared" si="0"/>
        <v>0</v>
      </c>
      <c r="H9" s="39">
        <v>2956</v>
      </c>
      <c r="I9" s="39">
        <v>5807.99</v>
      </c>
      <c r="J9" s="39">
        <v>926</v>
      </c>
      <c r="K9" s="39">
        <v>1327.17</v>
      </c>
      <c r="L9" s="39">
        <f t="shared" si="1"/>
        <v>22.850762484095188</v>
      </c>
      <c r="M9" s="39">
        <v>3186</v>
      </c>
      <c r="N9" s="39">
        <v>39576.050000000003</v>
      </c>
      <c r="O9" s="39">
        <v>1485</v>
      </c>
      <c r="P9" s="39">
        <v>11046.09</v>
      </c>
      <c r="Q9" s="39">
        <f t="shared" si="2"/>
        <v>27.911047211634312</v>
      </c>
    </row>
    <row r="10" spans="1:17" x14ac:dyDescent="0.25">
      <c r="A10" s="39">
        <v>5</v>
      </c>
      <c r="B10" s="39" t="s">
        <v>74</v>
      </c>
      <c r="C10" s="39">
        <v>58</v>
      </c>
      <c r="D10" s="39">
        <v>56.31</v>
      </c>
      <c r="E10" s="39">
        <v>0</v>
      </c>
      <c r="F10" s="39">
        <v>0</v>
      </c>
      <c r="G10" s="39">
        <f t="shared" si="0"/>
        <v>0</v>
      </c>
      <c r="H10" s="39">
        <v>54</v>
      </c>
      <c r="I10" s="39">
        <v>144</v>
      </c>
      <c r="J10" s="39">
        <v>35</v>
      </c>
      <c r="K10" s="39">
        <v>32.74</v>
      </c>
      <c r="L10" s="39">
        <f t="shared" si="1"/>
        <v>22.736111111111114</v>
      </c>
      <c r="M10" s="39">
        <v>328</v>
      </c>
      <c r="N10" s="39">
        <v>3067.95</v>
      </c>
      <c r="O10" s="39">
        <v>216</v>
      </c>
      <c r="P10" s="39">
        <v>1136.02</v>
      </c>
      <c r="Q10" s="39">
        <f t="shared" si="2"/>
        <v>37.0286347561075</v>
      </c>
    </row>
    <row r="11" spans="1:17" x14ac:dyDescent="0.25">
      <c r="A11" s="39">
        <v>6</v>
      </c>
      <c r="B11" s="39" t="s">
        <v>75</v>
      </c>
      <c r="C11" s="39">
        <v>15</v>
      </c>
      <c r="D11" s="39">
        <v>243.75</v>
      </c>
      <c r="E11" s="39">
        <v>0</v>
      </c>
      <c r="F11" s="39">
        <v>0</v>
      </c>
      <c r="G11" s="39">
        <f t="shared" si="0"/>
        <v>0</v>
      </c>
      <c r="H11" s="39">
        <v>389</v>
      </c>
      <c r="I11" s="39">
        <v>588</v>
      </c>
      <c r="J11" s="39">
        <v>92</v>
      </c>
      <c r="K11" s="39">
        <v>158.56</v>
      </c>
      <c r="L11" s="39">
        <f t="shared" si="1"/>
        <v>26.965986394557824</v>
      </c>
      <c r="M11" s="39">
        <v>438</v>
      </c>
      <c r="N11" s="39">
        <v>7184</v>
      </c>
      <c r="O11" s="39">
        <v>350</v>
      </c>
      <c r="P11" s="39">
        <v>2432.21</v>
      </c>
      <c r="Q11" s="39">
        <f t="shared" si="2"/>
        <v>33.855929844098</v>
      </c>
    </row>
    <row r="12" spans="1:17" x14ac:dyDescent="0.25">
      <c r="A12" s="39">
        <v>7</v>
      </c>
      <c r="B12" s="39" t="s">
        <v>76</v>
      </c>
      <c r="C12" s="39">
        <v>61</v>
      </c>
      <c r="D12" s="39">
        <v>18.75</v>
      </c>
      <c r="E12" s="39">
        <v>0</v>
      </c>
      <c r="F12" s="39">
        <v>0</v>
      </c>
      <c r="G12" s="39">
        <f t="shared" si="0"/>
        <v>0</v>
      </c>
      <c r="H12" s="39">
        <v>42</v>
      </c>
      <c r="I12" s="39">
        <v>120</v>
      </c>
      <c r="J12" s="39">
        <v>2</v>
      </c>
      <c r="K12" s="39">
        <v>3.65</v>
      </c>
      <c r="L12" s="39">
        <f t="shared" si="1"/>
        <v>3.0416666666666665</v>
      </c>
      <c r="M12" s="39">
        <v>67</v>
      </c>
      <c r="N12" s="39">
        <v>462.4</v>
      </c>
      <c r="O12" s="39">
        <v>22</v>
      </c>
      <c r="P12" s="39">
        <v>287.62</v>
      </c>
      <c r="Q12" s="39">
        <f t="shared" si="2"/>
        <v>62.201557093425606</v>
      </c>
    </row>
    <row r="13" spans="1:17" x14ac:dyDescent="0.25">
      <c r="A13" s="39">
        <v>8</v>
      </c>
      <c r="B13" s="39" t="s">
        <v>77</v>
      </c>
      <c r="C13" s="39">
        <v>18</v>
      </c>
      <c r="D13" s="39">
        <v>130.97999999999999</v>
      </c>
      <c r="E13" s="39">
        <v>0</v>
      </c>
      <c r="F13" s="39">
        <v>0</v>
      </c>
      <c r="G13" s="39">
        <f t="shared" si="0"/>
        <v>0</v>
      </c>
      <c r="H13" s="39">
        <v>2478</v>
      </c>
      <c r="I13" s="39">
        <v>19871.97</v>
      </c>
      <c r="J13" s="39">
        <v>516</v>
      </c>
      <c r="K13" s="39">
        <v>644.5</v>
      </c>
      <c r="L13" s="39">
        <f t="shared" si="1"/>
        <v>3.2432617400287937</v>
      </c>
      <c r="M13" s="39">
        <v>3208</v>
      </c>
      <c r="N13" s="39">
        <v>20119.900000000001</v>
      </c>
      <c r="O13" s="39">
        <v>1078</v>
      </c>
      <c r="P13" s="39">
        <v>5477.78</v>
      </c>
      <c r="Q13" s="39">
        <f t="shared" si="2"/>
        <v>27.225682036193021</v>
      </c>
    </row>
    <row r="14" spans="1:17" x14ac:dyDescent="0.25">
      <c r="A14" s="39">
        <v>9</v>
      </c>
      <c r="B14" s="39" t="s">
        <v>78</v>
      </c>
      <c r="C14" s="39">
        <v>298</v>
      </c>
      <c r="D14" s="39">
        <v>281.25</v>
      </c>
      <c r="E14" s="39">
        <v>0</v>
      </c>
      <c r="F14" s="39">
        <v>0</v>
      </c>
      <c r="G14" s="39">
        <f t="shared" si="0"/>
        <v>0</v>
      </c>
      <c r="H14" s="39">
        <v>1341</v>
      </c>
      <c r="I14" s="39">
        <v>6000</v>
      </c>
      <c r="J14" s="39">
        <v>509</v>
      </c>
      <c r="K14" s="39">
        <v>722.35</v>
      </c>
      <c r="L14" s="39">
        <f t="shared" si="1"/>
        <v>12.039166666666667</v>
      </c>
      <c r="M14" s="39">
        <v>2540</v>
      </c>
      <c r="N14" s="39">
        <v>32200</v>
      </c>
      <c r="O14" s="39">
        <v>1248</v>
      </c>
      <c r="P14" s="39">
        <v>8597.49</v>
      </c>
      <c r="Q14" s="39">
        <f t="shared" si="2"/>
        <v>26.700279503105591</v>
      </c>
    </row>
    <row r="15" spans="1:17" x14ac:dyDescent="0.25">
      <c r="A15" s="39">
        <v>10</v>
      </c>
      <c r="B15" s="39" t="s">
        <v>79</v>
      </c>
      <c r="C15" s="39">
        <v>34</v>
      </c>
      <c r="D15" s="39">
        <v>168.75</v>
      </c>
      <c r="E15" s="39">
        <v>0</v>
      </c>
      <c r="F15" s="39">
        <v>0</v>
      </c>
      <c r="G15" s="39">
        <f t="shared" si="0"/>
        <v>0</v>
      </c>
      <c r="H15" s="39">
        <v>284</v>
      </c>
      <c r="I15" s="39">
        <v>2136.0500000000002</v>
      </c>
      <c r="J15" s="39">
        <v>540</v>
      </c>
      <c r="K15" s="39">
        <v>1211.7</v>
      </c>
      <c r="L15" s="39">
        <f t="shared" si="1"/>
        <v>56.726200229395374</v>
      </c>
      <c r="M15" s="39">
        <v>804</v>
      </c>
      <c r="N15" s="39">
        <v>18134.37</v>
      </c>
      <c r="O15" s="39">
        <v>735</v>
      </c>
      <c r="P15" s="39">
        <v>5186.18</v>
      </c>
      <c r="Q15" s="39">
        <f t="shared" si="2"/>
        <v>28.598622394932939</v>
      </c>
    </row>
    <row r="16" spans="1:17" x14ac:dyDescent="0.25">
      <c r="A16" s="39">
        <v>11</v>
      </c>
      <c r="B16" s="39" t="s">
        <v>80</v>
      </c>
      <c r="C16" s="39">
        <v>271</v>
      </c>
      <c r="D16" s="39">
        <v>749.99</v>
      </c>
      <c r="E16" s="39">
        <v>1</v>
      </c>
      <c r="F16" s="39">
        <v>1738.45</v>
      </c>
      <c r="G16" s="39">
        <f t="shared" si="0"/>
        <v>231.79642395231937</v>
      </c>
      <c r="H16" s="39">
        <v>274</v>
      </c>
      <c r="I16" s="39">
        <v>935.99</v>
      </c>
      <c r="J16" s="39">
        <v>500</v>
      </c>
      <c r="K16" s="39">
        <v>741.65</v>
      </c>
      <c r="L16" s="39">
        <f t="shared" si="1"/>
        <v>79.236957659804048</v>
      </c>
      <c r="M16" s="39">
        <v>1014</v>
      </c>
      <c r="N16" s="39">
        <v>14174.42</v>
      </c>
      <c r="O16" s="39">
        <v>712</v>
      </c>
      <c r="P16" s="39">
        <v>5547.03</v>
      </c>
      <c r="Q16" s="39">
        <f t="shared" si="2"/>
        <v>39.134088026176734</v>
      </c>
    </row>
    <row r="17" spans="1:17" x14ac:dyDescent="0.25">
      <c r="A17" s="39">
        <v>12</v>
      </c>
      <c r="B17" s="39" t="s">
        <v>81</v>
      </c>
      <c r="C17" s="39">
        <v>911</v>
      </c>
      <c r="D17" s="39">
        <v>300</v>
      </c>
      <c r="E17" s="39">
        <v>0</v>
      </c>
      <c r="F17" s="39">
        <v>0</v>
      </c>
      <c r="G17" s="39">
        <f t="shared" si="0"/>
        <v>0</v>
      </c>
      <c r="H17" s="39">
        <v>418</v>
      </c>
      <c r="I17" s="39">
        <v>1680</v>
      </c>
      <c r="J17" s="39">
        <v>382</v>
      </c>
      <c r="K17" s="39">
        <v>631.08000000000004</v>
      </c>
      <c r="L17" s="39">
        <f t="shared" si="1"/>
        <v>37.564285714285717</v>
      </c>
      <c r="M17" s="39">
        <v>1427</v>
      </c>
      <c r="N17" s="39">
        <v>7160</v>
      </c>
      <c r="O17" s="39">
        <v>867</v>
      </c>
      <c r="P17" s="39">
        <v>3421.85</v>
      </c>
      <c r="Q17" s="39">
        <f t="shared" si="2"/>
        <v>47.79120111731843</v>
      </c>
    </row>
    <row r="18" spans="1:17" x14ac:dyDescent="0.25">
      <c r="A18" s="40"/>
      <c r="B18" s="40" t="s">
        <v>66</v>
      </c>
      <c r="C18" s="40">
        <f>SUM(C6:C17)</f>
        <v>2407</v>
      </c>
      <c r="D18" s="40">
        <f>SUM(D6:D17)</f>
        <v>2117.87</v>
      </c>
      <c r="E18" s="40">
        <f>SUM(E6:E17)</f>
        <v>2</v>
      </c>
      <c r="F18" s="40">
        <f>SUM(F6:F17)</f>
        <v>2132.86</v>
      </c>
      <c r="G18" s="40">
        <f t="shared" si="0"/>
        <v>100.70778659691106</v>
      </c>
      <c r="H18" s="40">
        <f>SUM(H6:H17)</f>
        <v>11829</v>
      </c>
      <c r="I18" s="40">
        <f>SUM(I6:I17)</f>
        <v>42158.420000000006</v>
      </c>
      <c r="J18" s="40">
        <f>SUM(J6:J17)</f>
        <v>4608</v>
      </c>
      <c r="K18" s="40">
        <f>SUM(K6:K17)</f>
        <v>6659.74</v>
      </c>
      <c r="L18" s="40">
        <f t="shared" si="1"/>
        <v>15.796939259108855</v>
      </c>
      <c r="M18" s="40">
        <f>SUM(M6:M17)</f>
        <v>16622</v>
      </c>
      <c r="N18" s="40">
        <f>SUM(N6:N17)</f>
        <v>168436.71000000002</v>
      </c>
      <c r="O18" s="40">
        <f>SUM(O6:O17)</f>
        <v>7959</v>
      </c>
      <c r="P18" s="40">
        <f>SUM(P6:P17)</f>
        <v>51871.779999999992</v>
      </c>
      <c r="Q18" s="40">
        <f t="shared" si="2"/>
        <v>30.796006405017046</v>
      </c>
    </row>
  </sheetData>
  <mergeCells count="15">
    <mergeCell ref="Q3:Q5"/>
    <mergeCell ref="C4:D4"/>
    <mergeCell ref="E4:F4"/>
    <mergeCell ref="H4:I4"/>
    <mergeCell ref="J4:K4"/>
    <mergeCell ref="M4:N4"/>
    <mergeCell ref="O4:P4"/>
    <mergeCell ref="A2:O2"/>
    <mergeCell ref="A3:A5"/>
    <mergeCell ref="B3:B5"/>
    <mergeCell ref="C3:F3"/>
    <mergeCell ref="G3:G5"/>
    <mergeCell ref="H3:K3"/>
    <mergeCell ref="L3:L5"/>
    <mergeCell ref="M3:P3"/>
  </mergeCells>
  <pageMargins left="0.70866141732283472" right="0.70866141732283472" top="0.74803149606299213" bottom="0.74803149606299213" header="0.31496062992125984" footer="0.31496062992125984"/>
  <pageSetup paperSize="9" scale="72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57"/>
  <sheetViews>
    <sheetView tabSelected="1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ColWidth="9.140625" defaultRowHeight="15" x14ac:dyDescent="0.25"/>
  <cols>
    <col min="1" max="1" width="3.5703125" style="5" bestFit="1" customWidth="1"/>
    <col min="2" max="2" width="23.5703125" style="5" customWidth="1"/>
    <col min="3" max="3" width="8.85546875" style="5" customWidth="1"/>
    <col min="4" max="4" width="11.140625" style="9" customWidth="1"/>
    <col min="5" max="5" width="8.85546875" style="5" customWidth="1"/>
    <col min="6" max="7" width="11.140625" style="9" customWidth="1"/>
    <col min="8" max="8" width="8.85546875" style="5" customWidth="1"/>
    <col min="9" max="9" width="11.140625" style="9" customWidth="1"/>
    <col min="10" max="10" width="8.85546875" style="5" customWidth="1"/>
    <col min="11" max="12" width="11.140625" style="9" customWidth="1"/>
    <col min="13" max="13" width="8.85546875" style="5" customWidth="1"/>
    <col min="14" max="14" width="11.140625" style="9" customWidth="1"/>
    <col min="15" max="15" width="8.85546875" style="5" customWidth="1"/>
    <col min="16" max="17" width="11.140625" style="9" customWidth="1"/>
    <col min="18" max="18" width="8.85546875" style="5" customWidth="1"/>
    <col min="19" max="19" width="11.140625" style="9" customWidth="1"/>
    <col min="20" max="20" width="8.85546875" style="5" customWidth="1"/>
    <col min="21" max="22" width="11.140625" style="9" customWidth="1"/>
    <col min="23" max="23" width="9.140625" style="5" customWidth="1"/>
    <col min="24" max="16384" width="9.140625" style="5"/>
  </cols>
  <sheetData>
    <row r="1" spans="1:22" ht="15.75" x14ac:dyDescent="0.25">
      <c r="A1" s="13"/>
      <c r="B1" s="14"/>
      <c r="C1" s="14"/>
      <c r="D1" s="15" t="s">
        <v>0</v>
      </c>
      <c r="E1" s="14"/>
      <c r="F1" s="21"/>
      <c r="G1" s="16"/>
      <c r="H1" s="17"/>
      <c r="I1" s="16"/>
      <c r="J1" s="17"/>
      <c r="K1" s="16"/>
      <c r="L1" s="16"/>
      <c r="M1" s="17"/>
      <c r="N1" s="16"/>
      <c r="O1" s="17"/>
      <c r="P1" s="18" t="s">
        <v>112</v>
      </c>
      <c r="Q1" s="18"/>
      <c r="R1" s="17"/>
      <c r="S1" s="16"/>
      <c r="T1" s="22" t="s">
        <v>2</v>
      </c>
      <c r="U1" s="16"/>
      <c r="V1" s="19"/>
    </row>
    <row r="2" spans="1:22" x14ac:dyDescent="0.25">
      <c r="A2" s="52" t="s">
        <v>113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23"/>
      <c r="Q2" s="23"/>
      <c r="R2" s="25"/>
      <c r="S2" s="23"/>
      <c r="T2" s="25"/>
      <c r="U2" s="23"/>
      <c r="V2" s="24"/>
    </row>
    <row r="3" spans="1:22" x14ac:dyDescent="0.25">
      <c r="A3" s="56" t="s">
        <v>4</v>
      </c>
      <c r="B3" s="56" t="s">
        <v>5</v>
      </c>
      <c r="C3" s="81" t="s">
        <v>114</v>
      </c>
      <c r="D3" s="81"/>
      <c r="E3" s="81"/>
      <c r="F3" s="81"/>
      <c r="G3" s="82" t="s">
        <v>7</v>
      </c>
      <c r="H3" s="81" t="s">
        <v>115</v>
      </c>
      <c r="I3" s="81"/>
      <c r="J3" s="81"/>
      <c r="K3" s="81"/>
      <c r="L3" s="82" t="s">
        <v>7</v>
      </c>
      <c r="M3" s="81" t="s">
        <v>116</v>
      </c>
      <c r="N3" s="81"/>
      <c r="O3" s="81"/>
      <c r="P3" s="81"/>
      <c r="Q3" s="86" t="s">
        <v>7</v>
      </c>
      <c r="R3" s="81" t="s">
        <v>117</v>
      </c>
      <c r="S3" s="81"/>
      <c r="T3" s="81"/>
      <c r="U3" s="81"/>
      <c r="V3" s="82" t="s">
        <v>7</v>
      </c>
    </row>
    <row r="4" spans="1:22" x14ac:dyDescent="0.25">
      <c r="A4" s="56"/>
      <c r="B4" s="56"/>
      <c r="C4" s="81" t="s">
        <v>11</v>
      </c>
      <c r="D4" s="81"/>
      <c r="E4" s="81" t="s">
        <v>12</v>
      </c>
      <c r="F4" s="81"/>
      <c r="G4" s="82"/>
      <c r="H4" s="81" t="s">
        <v>11</v>
      </c>
      <c r="I4" s="81"/>
      <c r="J4" s="81" t="s">
        <v>12</v>
      </c>
      <c r="K4" s="81"/>
      <c r="L4" s="82"/>
      <c r="M4" s="81" t="s">
        <v>11</v>
      </c>
      <c r="N4" s="81"/>
      <c r="O4" s="81" t="s">
        <v>12</v>
      </c>
      <c r="P4" s="81"/>
      <c r="Q4" s="87"/>
      <c r="R4" s="81" t="s">
        <v>11</v>
      </c>
      <c r="S4" s="81"/>
      <c r="T4" s="81" t="s">
        <v>12</v>
      </c>
      <c r="U4" s="81"/>
      <c r="V4" s="82"/>
    </row>
    <row r="5" spans="1:22" x14ac:dyDescent="0.25">
      <c r="A5" s="56"/>
      <c r="B5" s="56"/>
      <c r="C5" s="3" t="s">
        <v>13</v>
      </c>
      <c r="D5" s="10" t="s">
        <v>14</v>
      </c>
      <c r="E5" s="3" t="s">
        <v>13</v>
      </c>
      <c r="F5" s="10" t="s">
        <v>14</v>
      </c>
      <c r="G5" s="82"/>
      <c r="H5" s="3" t="s">
        <v>13</v>
      </c>
      <c r="I5" s="10" t="s">
        <v>14</v>
      </c>
      <c r="J5" s="3" t="s">
        <v>13</v>
      </c>
      <c r="K5" s="10" t="s">
        <v>14</v>
      </c>
      <c r="L5" s="82"/>
      <c r="M5" s="3" t="s">
        <v>13</v>
      </c>
      <c r="N5" s="10" t="s">
        <v>14</v>
      </c>
      <c r="O5" s="3" t="s">
        <v>13</v>
      </c>
      <c r="P5" s="10" t="s">
        <v>14</v>
      </c>
      <c r="Q5" s="88"/>
      <c r="R5" s="3" t="s">
        <v>13</v>
      </c>
      <c r="S5" s="10" t="s">
        <v>14</v>
      </c>
      <c r="T5" s="3" t="s">
        <v>13</v>
      </c>
      <c r="U5" s="10" t="s">
        <v>14</v>
      </c>
      <c r="V5" s="82"/>
    </row>
    <row r="6" spans="1:22" x14ac:dyDescent="0.25">
      <c r="A6" s="39">
        <v>1</v>
      </c>
      <c r="B6" s="39" t="s">
        <v>15</v>
      </c>
      <c r="C6" s="39">
        <v>142</v>
      </c>
      <c r="D6" s="41">
        <v>239.63</v>
      </c>
      <c r="E6" s="39">
        <v>0</v>
      </c>
      <c r="F6" s="41">
        <v>0</v>
      </c>
      <c r="G6" s="41">
        <f t="shared" ref="G6:G37" si="0">(F6/D6)*100</f>
        <v>0</v>
      </c>
      <c r="H6" s="39">
        <v>84</v>
      </c>
      <c r="I6" s="41">
        <v>166.26</v>
      </c>
      <c r="J6" s="39">
        <v>0</v>
      </c>
      <c r="K6" s="41">
        <v>0</v>
      </c>
      <c r="L6" s="41">
        <f t="shared" ref="L6:L37" si="1">(K6/I6)*100</f>
        <v>0</v>
      </c>
      <c r="M6" s="39">
        <v>1081</v>
      </c>
      <c r="N6" s="41">
        <v>1602.77</v>
      </c>
      <c r="O6" s="39">
        <v>22</v>
      </c>
      <c r="P6" s="41">
        <v>41.09</v>
      </c>
      <c r="Q6" s="41">
        <f t="shared" ref="Q6:Q37" si="2">(P6/N6)*100</f>
        <v>2.5636866175433783</v>
      </c>
      <c r="R6" s="39">
        <v>26544</v>
      </c>
      <c r="S6" s="41">
        <v>93056.76</v>
      </c>
      <c r="T6" s="39">
        <v>5453</v>
      </c>
      <c r="U6" s="41">
        <v>62259.55</v>
      </c>
      <c r="V6" s="41">
        <f t="shared" ref="V6:V37" si="3">(U6/S6)*100</f>
        <v>66.904919105285856</v>
      </c>
    </row>
    <row r="7" spans="1:22" x14ac:dyDescent="0.25">
      <c r="A7" s="39">
        <v>2</v>
      </c>
      <c r="B7" s="39" t="s">
        <v>16</v>
      </c>
      <c r="C7" s="39">
        <v>76</v>
      </c>
      <c r="D7" s="41">
        <v>155.94999999999999</v>
      </c>
      <c r="E7" s="39">
        <v>0</v>
      </c>
      <c r="F7" s="41">
        <v>0</v>
      </c>
      <c r="G7" s="41">
        <f t="shared" si="0"/>
        <v>0</v>
      </c>
      <c r="H7" s="39">
        <v>40</v>
      </c>
      <c r="I7" s="41">
        <v>103.62</v>
      </c>
      <c r="J7" s="39">
        <v>0</v>
      </c>
      <c r="K7" s="41">
        <v>0</v>
      </c>
      <c r="L7" s="41">
        <f t="shared" si="1"/>
        <v>0</v>
      </c>
      <c r="M7" s="39">
        <v>625</v>
      </c>
      <c r="N7" s="41">
        <v>1177.3699999999999</v>
      </c>
      <c r="O7" s="39">
        <v>0</v>
      </c>
      <c r="P7" s="41">
        <v>0</v>
      </c>
      <c r="Q7" s="41">
        <f t="shared" si="2"/>
        <v>0</v>
      </c>
      <c r="R7" s="39">
        <v>12272</v>
      </c>
      <c r="S7" s="41">
        <v>42474.37</v>
      </c>
      <c r="T7" s="39">
        <v>3099</v>
      </c>
      <c r="U7" s="41">
        <v>12997.94</v>
      </c>
      <c r="V7" s="41">
        <f t="shared" si="3"/>
        <v>30.601842946699385</v>
      </c>
    </row>
    <row r="8" spans="1:22" x14ac:dyDescent="0.25">
      <c r="A8" s="39">
        <v>3</v>
      </c>
      <c r="B8" s="39" t="s">
        <v>17</v>
      </c>
      <c r="C8" s="39">
        <v>41</v>
      </c>
      <c r="D8" s="41">
        <v>41.92</v>
      </c>
      <c r="E8" s="39">
        <v>0</v>
      </c>
      <c r="F8" s="41">
        <v>0</v>
      </c>
      <c r="G8" s="41">
        <f t="shared" si="0"/>
        <v>0</v>
      </c>
      <c r="H8" s="39">
        <v>32</v>
      </c>
      <c r="I8" s="41">
        <v>50.15</v>
      </c>
      <c r="J8" s="39">
        <v>0</v>
      </c>
      <c r="K8" s="41">
        <v>0</v>
      </c>
      <c r="L8" s="41">
        <f t="shared" si="1"/>
        <v>0</v>
      </c>
      <c r="M8" s="39">
        <v>301</v>
      </c>
      <c r="N8" s="41">
        <v>578.04</v>
      </c>
      <c r="O8" s="39">
        <v>52</v>
      </c>
      <c r="P8" s="41">
        <v>172.89</v>
      </c>
      <c r="Q8" s="41">
        <f t="shared" si="2"/>
        <v>29.909694830807553</v>
      </c>
      <c r="R8" s="39">
        <v>6385</v>
      </c>
      <c r="S8" s="41">
        <v>17149.060000000001</v>
      </c>
      <c r="T8" s="39">
        <v>534</v>
      </c>
      <c r="U8" s="41">
        <v>5010.78</v>
      </c>
      <c r="V8" s="41">
        <f t="shared" si="3"/>
        <v>29.218977599938416</v>
      </c>
    </row>
    <row r="9" spans="1:22" x14ac:dyDescent="0.25">
      <c r="A9" s="39">
        <v>4</v>
      </c>
      <c r="B9" s="39" t="s">
        <v>18</v>
      </c>
      <c r="C9" s="39">
        <v>262</v>
      </c>
      <c r="D9" s="41">
        <v>473.56</v>
      </c>
      <c r="E9" s="39">
        <v>0</v>
      </c>
      <c r="F9" s="41">
        <v>0</v>
      </c>
      <c r="G9" s="41">
        <f t="shared" si="0"/>
        <v>0</v>
      </c>
      <c r="H9" s="39">
        <v>167</v>
      </c>
      <c r="I9" s="41">
        <v>344.42</v>
      </c>
      <c r="J9" s="39">
        <v>22</v>
      </c>
      <c r="K9" s="41">
        <v>34.64</v>
      </c>
      <c r="L9" s="41">
        <f t="shared" si="1"/>
        <v>10.057487950757796</v>
      </c>
      <c r="M9" s="39">
        <v>1791</v>
      </c>
      <c r="N9" s="41">
        <v>2484.61</v>
      </c>
      <c r="O9" s="39">
        <v>0</v>
      </c>
      <c r="P9" s="41">
        <v>0</v>
      </c>
      <c r="Q9" s="41">
        <f t="shared" si="2"/>
        <v>0</v>
      </c>
      <c r="R9" s="39">
        <v>38736</v>
      </c>
      <c r="S9" s="41">
        <v>109631.44</v>
      </c>
      <c r="T9" s="39">
        <v>5037</v>
      </c>
      <c r="U9" s="41">
        <v>38215.919999999998</v>
      </c>
      <c r="V9" s="41">
        <f t="shared" si="3"/>
        <v>34.858540579235296</v>
      </c>
    </row>
    <row r="10" spans="1:22" x14ac:dyDescent="0.25">
      <c r="A10" s="39">
        <v>5</v>
      </c>
      <c r="B10" s="39" t="s">
        <v>19</v>
      </c>
      <c r="C10" s="39">
        <v>157</v>
      </c>
      <c r="D10" s="41">
        <v>346.19</v>
      </c>
      <c r="E10" s="39">
        <v>1</v>
      </c>
      <c r="F10" s="41">
        <v>5.97</v>
      </c>
      <c r="G10" s="41">
        <f t="shared" si="0"/>
        <v>1.724486553626621</v>
      </c>
      <c r="H10" s="39">
        <v>136</v>
      </c>
      <c r="I10" s="41">
        <v>259.05</v>
      </c>
      <c r="J10" s="39">
        <v>0</v>
      </c>
      <c r="K10" s="41">
        <v>0</v>
      </c>
      <c r="L10" s="41">
        <f t="shared" si="1"/>
        <v>0</v>
      </c>
      <c r="M10" s="39">
        <v>1399</v>
      </c>
      <c r="N10" s="41">
        <v>2384.8000000000002</v>
      </c>
      <c r="O10" s="39">
        <v>0</v>
      </c>
      <c r="P10" s="41">
        <v>0</v>
      </c>
      <c r="Q10" s="41">
        <f t="shared" si="2"/>
        <v>0</v>
      </c>
      <c r="R10" s="39">
        <v>33559</v>
      </c>
      <c r="S10" s="41">
        <v>117435.33</v>
      </c>
      <c r="T10" s="39">
        <v>14119</v>
      </c>
      <c r="U10" s="41">
        <v>59305.09</v>
      </c>
      <c r="V10" s="41">
        <f t="shared" si="3"/>
        <v>50.50021147809607</v>
      </c>
    </row>
    <row r="11" spans="1:22" x14ac:dyDescent="0.25">
      <c r="A11" s="39">
        <v>6</v>
      </c>
      <c r="B11" s="39" t="s">
        <v>20</v>
      </c>
      <c r="C11" s="39">
        <v>77</v>
      </c>
      <c r="D11" s="41">
        <v>193.27</v>
      </c>
      <c r="E11" s="39">
        <v>0</v>
      </c>
      <c r="F11" s="41">
        <v>0</v>
      </c>
      <c r="G11" s="41">
        <f t="shared" si="0"/>
        <v>0</v>
      </c>
      <c r="H11" s="39">
        <v>51</v>
      </c>
      <c r="I11" s="41">
        <v>156.61000000000001</v>
      </c>
      <c r="J11" s="39">
        <v>5</v>
      </c>
      <c r="K11" s="41">
        <v>166.65</v>
      </c>
      <c r="L11" s="41">
        <f t="shared" si="1"/>
        <v>106.41082944894961</v>
      </c>
      <c r="M11" s="39">
        <v>882</v>
      </c>
      <c r="N11" s="41">
        <v>1305.57</v>
      </c>
      <c r="O11" s="39">
        <v>0</v>
      </c>
      <c r="P11" s="41">
        <v>0</v>
      </c>
      <c r="Q11" s="41">
        <f t="shared" si="2"/>
        <v>0</v>
      </c>
      <c r="R11" s="39">
        <v>14075</v>
      </c>
      <c r="S11" s="41">
        <v>40229.589999999997</v>
      </c>
      <c r="T11" s="39">
        <v>1941</v>
      </c>
      <c r="U11" s="41">
        <v>13483.51</v>
      </c>
      <c r="V11" s="41">
        <f t="shared" si="3"/>
        <v>33.516399247419628</v>
      </c>
    </row>
    <row r="12" spans="1:22" x14ac:dyDescent="0.25">
      <c r="A12" s="39">
        <v>7</v>
      </c>
      <c r="B12" s="39" t="s">
        <v>21</v>
      </c>
      <c r="C12" s="39">
        <v>23</v>
      </c>
      <c r="D12" s="41">
        <v>47.52</v>
      </c>
      <c r="E12" s="39">
        <v>0</v>
      </c>
      <c r="F12" s="41">
        <v>0</v>
      </c>
      <c r="G12" s="41">
        <f t="shared" si="0"/>
        <v>0</v>
      </c>
      <c r="H12" s="39">
        <v>50</v>
      </c>
      <c r="I12" s="41">
        <v>125.8</v>
      </c>
      <c r="J12" s="39">
        <v>0</v>
      </c>
      <c r="K12" s="41">
        <v>0</v>
      </c>
      <c r="L12" s="41">
        <f t="shared" si="1"/>
        <v>0</v>
      </c>
      <c r="M12" s="39">
        <v>478</v>
      </c>
      <c r="N12" s="41">
        <v>385.6</v>
      </c>
      <c r="O12" s="39">
        <v>22</v>
      </c>
      <c r="P12" s="41">
        <v>8.92</v>
      </c>
      <c r="Q12" s="41">
        <f t="shared" si="2"/>
        <v>2.313278008298755</v>
      </c>
      <c r="R12" s="39">
        <v>6038</v>
      </c>
      <c r="S12" s="41">
        <v>15648.59</v>
      </c>
      <c r="T12" s="39">
        <v>299</v>
      </c>
      <c r="U12" s="41">
        <v>2776.19</v>
      </c>
      <c r="V12" s="41">
        <f t="shared" si="3"/>
        <v>17.740831602080441</v>
      </c>
    </row>
    <row r="13" spans="1:22" x14ac:dyDescent="0.25">
      <c r="A13" s="39">
        <v>8</v>
      </c>
      <c r="B13" s="39" t="s">
        <v>22</v>
      </c>
      <c r="C13" s="39">
        <v>89</v>
      </c>
      <c r="D13" s="41">
        <v>221.72</v>
      </c>
      <c r="E13" s="39">
        <v>0</v>
      </c>
      <c r="F13" s="41">
        <v>0</v>
      </c>
      <c r="G13" s="41">
        <f t="shared" si="0"/>
        <v>0</v>
      </c>
      <c r="H13" s="39">
        <v>68</v>
      </c>
      <c r="I13" s="41">
        <v>143.26</v>
      </c>
      <c r="J13" s="39">
        <v>6</v>
      </c>
      <c r="K13" s="41">
        <v>7.22</v>
      </c>
      <c r="L13" s="41">
        <f t="shared" si="1"/>
        <v>5.0397877984084882</v>
      </c>
      <c r="M13" s="39">
        <v>763</v>
      </c>
      <c r="N13" s="41">
        <v>930.41</v>
      </c>
      <c r="O13" s="39">
        <v>0</v>
      </c>
      <c r="P13" s="41">
        <v>0</v>
      </c>
      <c r="Q13" s="41">
        <f t="shared" si="2"/>
        <v>0</v>
      </c>
      <c r="R13" s="39">
        <v>18386</v>
      </c>
      <c r="S13" s="41">
        <v>46264.84</v>
      </c>
      <c r="T13" s="39">
        <v>694</v>
      </c>
      <c r="U13" s="41">
        <v>4165.3599999999997</v>
      </c>
      <c r="V13" s="41">
        <f t="shared" si="3"/>
        <v>9.0032949427686333</v>
      </c>
    </row>
    <row r="14" spans="1:22" x14ac:dyDescent="0.25">
      <c r="A14" s="39">
        <v>9</v>
      </c>
      <c r="B14" s="39" t="s">
        <v>23</v>
      </c>
      <c r="C14" s="39">
        <v>755</v>
      </c>
      <c r="D14" s="41">
        <v>1737.24</v>
      </c>
      <c r="E14" s="39">
        <v>0</v>
      </c>
      <c r="F14" s="41">
        <v>0</v>
      </c>
      <c r="G14" s="41">
        <f t="shared" si="0"/>
        <v>0</v>
      </c>
      <c r="H14" s="39">
        <v>1098</v>
      </c>
      <c r="I14" s="41">
        <v>1684.03</v>
      </c>
      <c r="J14" s="39">
        <v>478</v>
      </c>
      <c r="K14" s="41">
        <v>968.34</v>
      </c>
      <c r="L14" s="41">
        <f t="shared" si="1"/>
        <v>57.501350926052389</v>
      </c>
      <c r="M14" s="39">
        <v>8623</v>
      </c>
      <c r="N14" s="41">
        <v>21742.47</v>
      </c>
      <c r="O14" s="39">
        <v>2</v>
      </c>
      <c r="P14" s="41">
        <v>2</v>
      </c>
      <c r="Q14" s="41">
        <f t="shared" si="2"/>
        <v>9.1985869130784131E-3</v>
      </c>
      <c r="R14" s="39">
        <v>210522</v>
      </c>
      <c r="S14" s="41">
        <v>824997.67</v>
      </c>
      <c r="T14" s="39">
        <v>81801</v>
      </c>
      <c r="U14" s="41">
        <v>351430.36</v>
      </c>
      <c r="V14" s="41">
        <f t="shared" si="3"/>
        <v>42.597739700283029</v>
      </c>
    </row>
    <row r="15" spans="1:22" x14ac:dyDescent="0.25">
      <c r="A15" s="39">
        <v>10</v>
      </c>
      <c r="B15" s="39" t="s">
        <v>24</v>
      </c>
      <c r="C15" s="39">
        <v>1095</v>
      </c>
      <c r="D15" s="41">
        <v>2910.09</v>
      </c>
      <c r="E15" s="39">
        <v>6</v>
      </c>
      <c r="F15" s="41">
        <v>204</v>
      </c>
      <c r="G15" s="41">
        <f t="shared" si="0"/>
        <v>7.0100924713668649</v>
      </c>
      <c r="H15" s="39">
        <v>900</v>
      </c>
      <c r="I15" s="41">
        <v>2168.5</v>
      </c>
      <c r="J15" s="39">
        <v>463</v>
      </c>
      <c r="K15" s="41">
        <v>833.11</v>
      </c>
      <c r="L15" s="41">
        <f t="shared" si="1"/>
        <v>38.418722619322118</v>
      </c>
      <c r="M15" s="39">
        <v>6692</v>
      </c>
      <c r="N15" s="41">
        <v>25508.85</v>
      </c>
      <c r="O15" s="39">
        <v>0</v>
      </c>
      <c r="P15" s="41">
        <v>0</v>
      </c>
      <c r="Q15" s="41">
        <f t="shared" si="2"/>
        <v>0</v>
      </c>
      <c r="R15" s="39">
        <v>198278</v>
      </c>
      <c r="S15" s="41">
        <v>937523.14</v>
      </c>
      <c r="T15" s="39">
        <v>64802</v>
      </c>
      <c r="U15" s="41">
        <v>366392.45</v>
      </c>
      <c r="V15" s="41">
        <f t="shared" si="3"/>
        <v>39.080896712586743</v>
      </c>
    </row>
    <row r="16" spans="1:22" x14ac:dyDescent="0.25">
      <c r="A16" s="39">
        <v>11</v>
      </c>
      <c r="B16" s="39" t="s">
        <v>25</v>
      </c>
      <c r="C16" s="39">
        <v>691</v>
      </c>
      <c r="D16" s="41">
        <v>1032.83</v>
      </c>
      <c r="E16" s="39">
        <v>0</v>
      </c>
      <c r="F16" s="41">
        <v>0</v>
      </c>
      <c r="G16" s="41">
        <f t="shared" si="0"/>
        <v>0</v>
      </c>
      <c r="H16" s="39">
        <v>341</v>
      </c>
      <c r="I16" s="41">
        <v>654.24</v>
      </c>
      <c r="J16" s="39">
        <v>0</v>
      </c>
      <c r="K16" s="41">
        <v>0</v>
      </c>
      <c r="L16" s="41">
        <f t="shared" si="1"/>
        <v>0</v>
      </c>
      <c r="M16" s="39">
        <v>5914</v>
      </c>
      <c r="N16" s="41">
        <v>21856.7</v>
      </c>
      <c r="O16" s="39">
        <v>3983</v>
      </c>
      <c r="P16" s="41">
        <v>20530.27</v>
      </c>
      <c r="Q16" s="41">
        <f t="shared" si="2"/>
        <v>93.931243051329787</v>
      </c>
      <c r="R16" s="39">
        <v>101903</v>
      </c>
      <c r="S16" s="41">
        <v>358630.87</v>
      </c>
      <c r="T16" s="39">
        <v>23119</v>
      </c>
      <c r="U16" s="41">
        <v>104915.95</v>
      </c>
      <c r="V16" s="41">
        <f t="shared" si="3"/>
        <v>29.254578670263381</v>
      </c>
    </row>
    <row r="17" spans="1:22" x14ac:dyDescent="0.25">
      <c r="A17" s="39">
        <v>12</v>
      </c>
      <c r="B17" s="39" t="s">
        <v>26</v>
      </c>
      <c r="C17" s="39">
        <v>170</v>
      </c>
      <c r="D17" s="41">
        <v>234.77</v>
      </c>
      <c r="E17" s="39">
        <v>2</v>
      </c>
      <c r="F17" s="41">
        <v>1.26</v>
      </c>
      <c r="G17" s="41">
        <f t="shared" si="0"/>
        <v>0.5366954892021979</v>
      </c>
      <c r="H17" s="39">
        <v>118</v>
      </c>
      <c r="I17" s="41">
        <v>220.31</v>
      </c>
      <c r="J17" s="39">
        <v>0</v>
      </c>
      <c r="K17" s="41">
        <v>0</v>
      </c>
      <c r="L17" s="41">
        <f t="shared" si="1"/>
        <v>0</v>
      </c>
      <c r="M17" s="39">
        <v>1283</v>
      </c>
      <c r="N17" s="41">
        <v>1928.83</v>
      </c>
      <c r="O17" s="39">
        <v>342</v>
      </c>
      <c r="P17" s="41">
        <v>7.22</v>
      </c>
      <c r="Q17" s="41">
        <f t="shared" si="2"/>
        <v>0.37432018373832843</v>
      </c>
      <c r="R17" s="39">
        <v>25923</v>
      </c>
      <c r="S17" s="41">
        <v>92306.07</v>
      </c>
      <c r="T17" s="39">
        <v>5644</v>
      </c>
      <c r="U17" s="41">
        <v>69799.87</v>
      </c>
      <c r="V17" s="41">
        <f t="shared" si="3"/>
        <v>75.617854817131729</v>
      </c>
    </row>
    <row r="18" spans="1:22" x14ac:dyDescent="0.25">
      <c r="A18" s="40"/>
      <c r="B18" s="40" t="s">
        <v>27</v>
      </c>
      <c r="C18" s="40">
        <f>SUM(C6:C17)</f>
        <v>3578</v>
      </c>
      <c r="D18" s="42">
        <f>SUM(D6:D17)</f>
        <v>7634.6900000000005</v>
      </c>
      <c r="E18" s="40">
        <f>SUM(E6:E17)</f>
        <v>9</v>
      </c>
      <c r="F18" s="42">
        <f>SUM(F6:F17)</f>
        <v>211.23</v>
      </c>
      <c r="G18" s="42">
        <f t="shared" si="0"/>
        <v>2.7667135142356791</v>
      </c>
      <c r="H18" s="40">
        <f>SUM(H6:H17)</f>
        <v>3085</v>
      </c>
      <c r="I18" s="42">
        <f>SUM(I6:I17)</f>
        <v>6076.25</v>
      </c>
      <c r="J18" s="40">
        <f>SUM(J6:J17)</f>
        <v>974</v>
      </c>
      <c r="K18" s="42">
        <f>SUM(K6:K17)</f>
        <v>2009.96</v>
      </c>
      <c r="L18" s="42">
        <f t="shared" si="1"/>
        <v>33.078954947541661</v>
      </c>
      <c r="M18" s="40">
        <f>SUM(M6:M17)</f>
        <v>29832</v>
      </c>
      <c r="N18" s="42">
        <f>SUM(N6:N17)</f>
        <v>81886.02</v>
      </c>
      <c r="O18" s="40">
        <f>SUM(O6:O17)</f>
        <v>4423</v>
      </c>
      <c r="P18" s="42">
        <f>SUM(P6:P17)</f>
        <v>20762.390000000003</v>
      </c>
      <c r="Q18" s="42">
        <f t="shared" si="2"/>
        <v>25.355231576769761</v>
      </c>
      <c r="R18" s="40">
        <f>SUM(R6:R17)</f>
        <v>692621</v>
      </c>
      <c r="S18" s="42">
        <f>SUM(S6:S17)</f>
        <v>2695347.73</v>
      </c>
      <c r="T18" s="40">
        <f>SUM(T6:T17)</f>
        <v>206542</v>
      </c>
      <c r="U18" s="42">
        <f>SUM(U6:U17)</f>
        <v>1090752.9699999997</v>
      </c>
      <c r="V18" s="42">
        <f t="shared" si="3"/>
        <v>40.467987037798636</v>
      </c>
    </row>
    <row r="19" spans="1:22" x14ac:dyDescent="0.25">
      <c r="A19" s="39">
        <v>13</v>
      </c>
      <c r="B19" s="39" t="s">
        <v>28</v>
      </c>
      <c r="C19" s="39">
        <v>120</v>
      </c>
      <c r="D19" s="41">
        <v>260.06</v>
      </c>
      <c r="E19" s="39">
        <v>0</v>
      </c>
      <c r="F19" s="41">
        <v>0</v>
      </c>
      <c r="G19" s="41">
        <f t="shared" si="0"/>
        <v>0</v>
      </c>
      <c r="H19" s="39">
        <v>73</v>
      </c>
      <c r="I19" s="41">
        <v>163.51</v>
      </c>
      <c r="J19" s="39">
        <v>0</v>
      </c>
      <c r="K19" s="41">
        <v>0</v>
      </c>
      <c r="L19" s="41">
        <f t="shared" si="1"/>
        <v>0</v>
      </c>
      <c r="M19" s="39">
        <v>923</v>
      </c>
      <c r="N19" s="41">
        <v>1809.64</v>
      </c>
      <c r="O19" s="39">
        <v>1</v>
      </c>
      <c r="P19" s="41">
        <v>0.45</v>
      </c>
      <c r="Q19" s="41">
        <f t="shared" si="2"/>
        <v>2.4866824340752859E-2</v>
      </c>
      <c r="R19" s="39">
        <v>22586</v>
      </c>
      <c r="S19" s="41">
        <v>66840.62</v>
      </c>
      <c r="T19" s="39">
        <v>1059</v>
      </c>
      <c r="U19" s="41">
        <v>60134.45</v>
      </c>
      <c r="V19" s="41">
        <f t="shared" si="3"/>
        <v>89.966924304412501</v>
      </c>
    </row>
    <row r="20" spans="1:22" x14ac:dyDescent="0.25">
      <c r="A20" s="39">
        <v>14</v>
      </c>
      <c r="B20" s="39" t="s">
        <v>29</v>
      </c>
      <c r="C20" s="39">
        <v>5</v>
      </c>
      <c r="D20" s="41">
        <v>10.56</v>
      </c>
      <c r="E20" s="39">
        <v>0</v>
      </c>
      <c r="F20" s="41">
        <v>0</v>
      </c>
      <c r="G20" s="41">
        <f t="shared" si="0"/>
        <v>0</v>
      </c>
      <c r="H20" s="39">
        <v>5</v>
      </c>
      <c r="I20" s="41">
        <v>10.17</v>
      </c>
      <c r="J20" s="39">
        <v>0</v>
      </c>
      <c r="K20" s="41">
        <v>0</v>
      </c>
      <c r="L20" s="41">
        <f t="shared" si="1"/>
        <v>0</v>
      </c>
      <c r="M20" s="39">
        <v>171</v>
      </c>
      <c r="N20" s="41">
        <v>139.69</v>
      </c>
      <c r="O20" s="39">
        <v>73</v>
      </c>
      <c r="P20" s="41">
        <v>30.4</v>
      </c>
      <c r="Q20" s="41">
        <f t="shared" si="2"/>
        <v>21.762474049681437</v>
      </c>
      <c r="R20" s="39">
        <v>4266</v>
      </c>
      <c r="S20" s="41">
        <v>7086.59</v>
      </c>
      <c r="T20" s="39">
        <v>181</v>
      </c>
      <c r="U20" s="41">
        <v>132.9</v>
      </c>
      <c r="V20" s="41">
        <f t="shared" si="3"/>
        <v>1.8753730637725619</v>
      </c>
    </row>
    <row r="21" spans="1:22" x14ac:dyDescent="0.25">
      <c r="A21" s="39">
        <v>15</v>
      </c>
      <c r="B21" s="39" t="s">
        <v>30</v>
      </c>
      <c r="C21" s="39">
        <v>1</v>
      </c>
      <c r="D21" s="41">
        <v>0.36</v>
      </c>
      <c r="E21" s="39">
        <v>0</v>
      </c>
      <c r="F21" s="41">
        <v>0</v>
      </c>
      <c r="G21" s="41">
        <f t="shared" si="0"/>
        <v>0</v>
      </c>
      <c r="H21" s="39">
        <v>1</v>
      </c>
      <c r="I21" s="41">
        <v>2.2799999999999998</v>
      </c>
      <c r="J21" s="39">
        <v>0</v>
      </c>
      <c r="K21" s="41">
        <v>0</v>
      </c>
      <c r="L21" s="41">
        <f t="shared" si="1"/>
        <v>0</v>
      </c>
      <c r="M21" s="39">
        <v>22</v>
      </c>
      <c r="N21" s="41">
        <v>22.28</v>
      </c>
      <c r="O21" s="39">
        <v>0</v>
      </c>
      <c r="P21" s="41">
        <v>0</v>
      </c>
      <c r="Q21" s="41">
        <f t="shared" si="2"/>
        <v>0</v>
      </c>
      <c r="R21" s="39">
        <v>1137</v>
      </c>
      <c r="S21" s="41">
        <v>3506.7</v>
      </c>
      <c r="T21" s="39">
        <v>112</v>
      </c>
      <c r="U21" s="41">
        <v>468.91</v>
      </c>
      <c r="V21" s="41">
        <f t="shared" si="3"/>
        <v>13.371831066244619</v>
      </c>
    </row>
    <row r="22" spans="1:22" x14ac:dyDescent="0.25">
      <c r="A22" s="39">
        <v>16</v>
      </c>
      <c r="B22" s="39" t="s">
        <v>31</v>
      </c>
      <c r="C22" s="39">
        <v>416</v>
      </c>
      <c r="D22" s="41">
        <v>784.96</v>
      </c>
      <c r="E22" s="39">
        <v>0</v>
      </c>
      <c r="F22" s="41">
        <v>0</v>
      </c>
      <c r="G22" s="41">
        <f t="shared" si="0"/>
        <v>0</v>
      </c>
      <c r="H22" s="39">
        <v>259</v>
      </c>
      <c r="I22" s="41">
        <v>757.16</v>
      </c>
      <c r="J22" s="39">
        <v>0</v>
      </c>
      <c r="K22" s="41">
        <v>0</v>
      </c>
      <c r="L22" s="41">
        <f t="shared" si="1"/>
        <v>0</v>
      </c>
      <c r="M22" s="39">
        <v>3676</v>
      </c>
      <c r="N22" s="41">
        <v>8277.15</v>
      </c>
      <c r="O22" s="39">
        <v>25</v>
      </c>
      <c r="P22" s="41">
        <v>16.260000000000002</v>
      </c>
      <c r="Q22" s="41">
        <f t="shared" si="2"/>
        <v>0.19644442833584028</v>
      </c>
      <c r="R22" s="39">
        <v>60612</v>
      </c>
      <c r="S22" s="41">
        <v>371901.35</v>
      </c>
      <c r="T22" s="39">
        <v>14151</v>
      </c>
      <c r="U22" s="41">
        <v>317917.82</v>
      </c>
      <c r="V22" s="41">
        <f t="shared" si="3"/>
        <v>85.484449034670078</v>
      </c>
    </row>
    <row r="23" spans="1:22" x14ac:dyDescent="0.25">
      <c r="A23" s="39">
        <v>17</v>
      </c>
      <c r="B23" s="39" t="s">
        <v>32</v>
      </c>
      <c r="C23" s="39">
        <v>197</v>
      </c>
      <c r="D23" s="41">
        <v>461.02</v>
      </c>
      <c r="E23" s="39">
        <v>0</v>
      </c>
      <c r="F23" s="41">
        <v>0</v>
      </c>
      <c r="G23" s="41">
        <f t="shared" si="0"/>
        <v>0</v>
      </c>
      <c r="H23" s="39">
        <v>111</v>
      </c>
      <c r="I23" s="41">
        <v>337.22</v>
      </c>
      <c r="J23" s="39">
        <v>0</v>
      </c>
      <c r="K23" s="41">
        <v>0</v>
      </c>
      <c r="L23" s="41">
        <f t="shared" si="1"/>
        <v>0</v>
      </c>
      <c r="M23" s="39">
        <v>1704</v>
      </c>
      <c r="N23" s="41">
        <v>4601.24</v>
      </c>
      <c r="O23" s="39">
        <v>1</v>
      </c>
      <c r="P23" s="41">
        <v>20</v>
      </c>
      <c r="Q23" s="41">
        <f t="shared" si="2"/>
        <v>0.43466543801236196</v>
      </c>
      <c r="R23" s="39">
        <v>27819</v>
      </c>
      <c r="S23" s="41">
        <v>156810.01999999999</v>
      </c>
      <c r="T23" s="39">
        <v>4029</v>
      </c>
      <c r="U23" s="41">
        <v>130463.96</v>
      </c>
      <c r="V23" s="41">
        <f t="shared" si="3"/>
        <v>83.198739468306954</v>
      </c>
    </row>
    <row r="24" spans="1:22" x14ac:dyDescent="0.25">
      <c r="A24" s="39">
        <v>18</v>
      </c>
      <c r="B24" s="39" t="s">
        <v>33</v>
      </c>
      <c r="C24" s="39">
        <v>109</v>
      </c>
      <c r="D24" s="41">
        <v>184.86</v>
      </c>
      <c r="E24" s="39">
        <v>0</v>
      </c>
      <c r="F24" s="41">
        <v>0</v>
      </c>
      <c r="G24" s="41">
        <f t="shared" si="0"/>
        <v>0</v>
      </c>
      <c r="H24" s="39">
        <v>45</v>
      </c>
      <c r="I24" s="41">
        <v>155.02000000000001</v>
      </c>
      <c r="J24" s="39">
        <v>0</v>
      </c>
      <c r="K24" s="41">
        <v>0</v>
      </c>
      <c r="L24" s="41">
        <f t="shared" si="1"/>
        <v>0</v>
      </c>
      <c r="M24" s="39">
        <v>667</v>
      </c>
      <c r="N24" s="41">
        <v>527.58000000000004</v>
      </c>
      <c r="O24" s="39">
        <v>0</v>
      </c>
      <c r="P24" s="41">
        <v>0</v>
      </c>
      <c r="Q24" s="41">
        <f t="shared" si="2"/>
        <v>0</v>
      </c>
      <c r="R24" s="39">
        <v>11660</v>
      </c>
      <c r="S24" s="41">
        <v>31230.42</v>
      </c>
      <c r="T24" s="39">
        <v>1727</v>
      </c>
      <c r="U24" s="41">
        <v>9342.9500000000007</v>
      </c>
      <c r="V24" s="41">
        <f t="shared" si="3"/>
        <v>29.916184284425253</v>
      </c>
    </row>
    <row r="25" spans="1:22" x14ac:dyDescent="0.25">
      <c r="A25" s="39">
        <v>19</v>
      </c>
      <c r="B25" s="39" t="s">
        <v>34</v>
      </c>
      <c r="C25" s="39">
        <v>9</v>
      </c>
      <c r="D25" s="41">
        <v>9.49</v>
      </c>
      <c r="E25" s="39">
        <v>0</v>
      </c>
      <c r="F25" s="41">
        <v>0</v>
      </c>
      <c r="G25" s="41">
        <f t="shared" si="0"/>
        <v>0</v>
      </c>
      <c r="H25" s="39">
        <v>5</v>
      </c>
      <c r="I25" s="41">
        <v>9.07</v>
      </c>
      <c r="J25" s="39">
        <v>0</v>
      </c>
      <c r="K25" s="41">
        <v>0</v>
      </c>
      <c r="L25" s="41">
        <f t="shared" si="1"/>
        <v>0</v>
      </c>
      <c r="M25" s="39">
        <v>177</v>
      </c>
      <c r="N25" s="41">
        <v>138.04</v>
      </c>
      <c r="O25" s="39">
        <v>0</v>
      </c>
      <c r="P25" s="41">
        <v>0</v>
      </c>
      <c r="Q25" s="41">
        <f t="shared" si="2"/>
        <v>0</v>
      </c>
      <c r="R25" s="39">
        <v>3251</v>
      </c>
      <c r="S25" s="41">
        <v>8007.57</v>
      </c>
      <c r="T25" s="39">
        <v>21</v>
      </c>
      <c r="U25" s="41">
        <v>172.7</v>
      </c>
      <c r="V25" s="41">
        <f t="shared" si="3"/>
        <v>2.1567092139063408</v>
      </c>
    </row>
    <row r="26" spans="1:22" x14ac:dyDescent="0.25">
      <c r="A26" s="39">
        <v>20</v>
      </c>
      <c r="B26" s="39" t="s">
        <v>35</v>
      </c>
      <c r="C26" s="39">
        <v>67</v>
      </c>
      <c r="D26" s="41">
        <v>122.64</v>
      </c>
      <c r="E26" s="39">
        <v>0</v>
      </c>
      <c r="F26" s="41">
        <v>0</v>
      </c>
      <c r="G26" s="41">
        <f t="shared" si="0"/>
        <v>0</v>
      </c>
      <c r="H26" s="39">
        <v>38</v>
      </c>
      <c r="I26" s="41">
        <v>125.35</v>
      </c>
      <c r="J26" s="39">
        <v>0</v>
      </c>
      <c r="K26" s="41">
        <v>0</v>
      </c>
      <c r="L26" s="41">
        <f t="shared" si="1"/>
        <v>0</v>
      </c>
      <c r="M26" s="39">
        <v>730</v>
      </c>
      <c r="N26" s="41">
        <v>1035.6500000000001</v>
      </c>
      <c r="O26" s="39">
        <v>6</v>
      </c>
      <c r="P26" s="41">
        <v>2.37</v>
      </c>
      <c r="Q26" s="41">
        <f t="shared" si="2"/>
        <v>0.22884179018008011</v>
      </c>
      <c r="R26" s="39">
        <v>8991</v>
      </c>
      <c r="S26" s="41">
        <v>24907.16</v>
      </c>
      <c r="T26" s="39">
        <v>563</v>
      </c>
      <c r="U26" s="41">
        <v>5469.97</v>
      </c>
      <c r="V26" s="41">
        <f t="shared" si="3"/>
        <v>21.96143598868759</v>
      </c>
    </row>
    <row r="27" spans="1:22" x14ac:dyDescent="0.25">
      <c r="A27" s="39">
        <v>21</v>
      </c>
      <c r="B27" s="39" t="s">
        <v>36</v>
      </c>
      <c r="C27" s="39">
        <v>11</v>
      </c>
      <c r="D27" s="41">
        <v>25.09</v>
      </c>
      <c r="E27" s="39">
        <v>0</v>
      </c>
      <c r="F27" s="41">
        <v>0</v>
      </c>
      <c r="G27" s="41">
        <f t="shared" si="0"/>
        <v>0</v>
      </c>
      <c r="H27" s="39">
        <v>4</v>
      </c>
      <c r="I27" s="41">
        <v>5.05</v>
      </c>
      <c r="J27" s="39">
        <v>0</v>
      </c>
      <c r="K27" s="41">
        <v>0</v>
      </c>
      <c r="L27" s="41">
        <f t="shared" si="1"/>
        <v>0</v>
      </c>
      <c r="M27" s="39">
        <v>154</v>
      </c>
      <c r="N27" s="41">
        <v>123.03</v>
      </c>
      <c r="O27" s="39">
        <v>3</v>
      </c>
      <c r="P27" s="41">
        <v>9.8800000000000008</v>
      </c>
      <c r="Q27" s="41">
        <f t="shared" si="2"/>
        <v>8.0305616516296841</v>
      </c>
      <c r="R27" s="39">
        <v>2147</v>
      </c>
      <c r="S27" s="41">
        <v>6075.93</v>
      </c>
      <c r="T27" s="39">
        <v>132</v>
      </c>
      <c r="U27" s="41">
        <v>1642.52</v>
      </c>
      <c r="V27" s="41">
        <f t="shared" si="3"/>
        <v>27.033227835080385</v>
      </c>
    </row>
    <row r="28" spans="1:22" x14ac:dyDescent="0.25">
      <c r="A28" s="39">
        <v>22</v>
      </c>
      <c r="B28" s="39" t="s">
        <v>37</v>
      </c>
      <c r="C28" s="39">
        <v>4</v>
      </c>
      <c r="D28" s="41">
        <v>2.36</v>
      </c>
      <c r="E28" s="39">
        <v>0</v>
      </c>
      <c r="F28" s="41">
        <v>0</v>
      </c>
      <c r="G28" s="41">
        <f t="shared" si="0"/>
        <v>0</v>
      </c>
      <c r="H28" s="39">
        <v>5</v>
      </c>
      <c r="I28" s="41">
        <v>6.89</v>
      </c>
      <c r="J28" s="39">
        <v>0</v>
      </c>
      <c r="K28" s="41">
        <v>0</v>
      </c>
      <c r="L28" s="41">
        <f t="shared" si="1"/>
        <v>0</v>
      </c>
      <c r="M28" s="39">
        <v>116</v>
      </c>
      <c r="N28" s="41">
        <v>146.94</v>
      </c>
      <c r="O28" s="39">
        <v>0</v>
      </c>
      <c r="P28" s="41">
        <v>0</v>
      </c>
      <c r="Q28" s="41">
        <f t="shared" si="2"/>
        <v>0</v>
      </c>
      <c r="R28" s="39">
        <v>5085</v>
      </c>
      <c r="S28" s="41">
        <v>9644.1200000000008</v>
      </c>
      <c r="T28" s="39">
        <v>170</v>
      </c>
      <c r="U28" s="41">
        <v>7941.03</v>
      </c>
      <c r="V28" s="41">
        <f t="shared" si="3"/>
        <v>82.34063864821259</v>
      </c>
    </row>
    <row r="29" spans="1:22" x14ac:dyDescent="0.25">
      <c r="A29" s="39">
        <v>23</v>
      </c>
      <c r="B29" s="39" t="s">
        <v>38</v>
      </c>
      <c r="C29" s="39">
        <v>2</v>
      </c>
      <c r="D29" s="41">
        <v>1.65</v>
      </c>
      <c r="E29" s="39">
        <v>0</v>
      </c>
      <c r="F29" s="41">
        <v>0</v>
      </c>
      <c r="G29" s="41">
        <f t="shared" si="0"/>
        <v>0</v>
      </c>
      <c r="H29" s="39">
        <v>2</v>
      </c>
      <c r="I29" s="41">
        <v>2.5499999999999998</v>
      </c>
      <c r="J29" s="39">
        <v>0</v>
      </c>
      <c r="K29" s="41">
        <v>0</v>
      </c>
      <c r="L29" s="41">
        <f t="shared" si="1"/>
        <v>0</v>
      </c>
      <c r="M29" s="39">
        <v>122</v>
      </c>
      <c r="N29" s="41">
        <v>102.08</v>
      </c>
      <c r="O29" s="39">
        <v>0</v>
      </c>
      <c r="P29" s="41">
        <v>0</v>
      </c>
      <c r="Q29" s="41">
        <f t="shared" si="2"/>
        <v>0</v>
      </c>
      <c r="R29" s="39">
        <v>1491</v>
      </c>
      <c r="S29" s="41">
        <v>3231.26</v>
      </c>
      <c r="T29" s="39">
        <v>0</v>
      </c>
      <c r="U29" s="41">
        <v>0</v>
      </c>
      <c r="V29" s="41">
        <f t="shared" si="3"/>
        <v>0</v>
      </c>
    </row>
    <row r="30" spans="1:22" x14ac:dyDescent="0.25">
      <c r="A30" s="39">
        <v>24</v>
      </c>
      <c r="B30" s="39" t="s">
        <v>39</v>
      </c>
      <c r="C30" s="39">
        <v>2</v>
      </c>
      <c r="D30" s="41">
        <v>1.31</v>
      </c>
      <c r="E30" s="39">
        <v>0</v>
      </c>
      <c r="F30" s="41">
        <v>0</v>
      </c>
      <c r="G30" s="41">
        <f t="shared" si="0"/>
        <v>0</v>
      </c>
      <c r="H30" s="39">
        <v>1</v>
      </c>
      <c r="I30" s="41">
        <v>0.27</v>
      </c>
      <c r="J30" s="39">
        <v>0</v>
      </c>
      <c r="K30" s="41">
        <v>0</v>
      </c>
      <c r="L30" s="41">
        <f t="shared" si="1"/>
        <v>0</v>
      </c>
      <c r="M30" s="39">
        <v>50</v>
      </c>
      <c r="N30" s="41">
        <v>79.790000000000006</v>
      </c>
      <c r="O30" s="39">
        <v>1</v>
      </c>
      <c r="P30" s="41">
        <v>3.12</v>
      </c>
      <c r="Q30" s="41">
        <f t="shared" si="2"/>
        <v>3.9102644441659353</v>
      </c>
      <c r="R30" s="39">
        <v>199</v>
      </c>
      <c r="S30" s="41">
        <v>316.57</v>
      </c>
      <c r="T30" s="39">
        <v>185</v>
      </c>
      <c r="U30" s="41">
        <v>370.77</v>
      </c>
      <c r="V30" s="41">
        <f t="shared" si="3"/>
        <v>117.12101588906087</v>
      </c>
    </row>
    <row r="31" spans="1:22" x14ac:dyDescent="0.25">
      <c r="A31" s="39">
        <v>25</v>
      </c>
      <c r="B31" s="39" t="s">
        <v>40</v>
      </c>
      <c r="C31" s="39">
        <v>41</v>
      </c>
      <c r="D31" s="41">
        <v>97.65</v>
      </c>
      <c r="E31" s="39">
        <v>0</v>
      </c>
      <c r="F31" s="41">
        <v>0</v>
      </c>
      <c r="G31" s="41">
        <f t="shared" si="0"/>
        <v>0</v>
      </c>
      <c r="H31" s="39">
        <v>50</v>
      </c>
      <c r="I31" s="41">
        <v>67.84</v>
      </c>
      <c r="J31" s="39">
        <v>0</v>
      </c>
      <c r="K31" s="41">
        <v>0</v>
      </c>
      <c r="L31" s="41">
        <f t="shared" si="1"/>
        <v>0</v>
      </c>
      <c r="M31" s="39">
        <v>323</v>
      </c>
      <c r="N31" s="41">
        <v>293.31</v>
      </c>
      <c r="O31" s="39">
        <v>0</v>
      </c>
      <c r="P31" s="41">
        <v>0</v>
      </c>
      <c r="Q31" s="41">
        <f t="shared" si="2"/>
        <v>0</v>
      </c>
      <c r="R31" s="39">
        <v>6416</v>
      </c>
      <c r="S31" s="41">
        <v>16309.8</v>
      </c>
      <c r="T31" s="39">
        <v>391</v>
      </c>
      <c r="U31" s="41">
        <v>13003.6</v>
      </c>
      <c r="V31" s="41">
        <f t="shared" si="3"/>
        <v>79.728752038651621</v>
      </c>
    </row>
    <row r="32" spans="1:22" x14ac:dyDescent="0.25">
      <c r="A32" s="40"/>
      <c r="B32" s="40" t="s">
        <v>41</v>
      </c>
      <c r="C32" s="40">
        <f>SUM(C19:C31)</f>
        <v>984</v>
      </c>
      <c r="D32" s="42">
        <f>SUM(D19:D31)</f>
        <v>1962.0100000000002</v>
      </c>
      <c r="E32" s="40">
        <f>SUM(E19:E31)</f>
        <v>0</v>
      </c>
      <c r="F32" s="42">
        <f>SUM(F19:F31)</f>
        <v>0</v>
      </c>
      <c r="G32" s="42">
        <f t="shared" si="0"/>
        <v>0</v>
      </c>
      <c r="H32" s="40">
        <f>SUM(H19:H31)</f>
        <v>599</v>
      </c>
      <c r="I32" s="42">
        <f>SUM(I19:I31)</f>
        <v>1642.3799999999997</v>
      </c>
      <c r="J32" s="40">
        <f>SUM(J19:J31)</f>
        <v>0</v>
      </c>
      <c r="K32" s="42">
        <f>SUM(K19:K31)</f>
        <v>0</v>
      </c>
      <c r="L32" s="42">
        <f t="shared" si="1"/>
        <v>0</v>
      </c>
      <c r="M32" s="40">
        <f>SUM(M19:M31)</f>
        <v>8835</v>
      </c>
      <c r="N32" s="42">
        <f>SUM(N19:N31)</f>
        <v>17296.420000000002</v>
      </c>
      <c r="O32" s="40">
        <f>SUM(O19:O31)</f>
        <v>110</v>
      </c>
      <c r="P32" s="42">
        <f>SUM(P19:P31)</f>
        <v>82.48</v>
      </c>
      <c r="Q32" s="42">
        <f t="shared" si="2"/>
        <v>0.47686168582862815</v>
      </c>
      <c r="R32" s="40">
        <f>SUM(R19:R31)</f>
        <v>155660</v>
      </c>
      <c r="S32" s="42">
        <f>SUM(S19:S31)</f>
        <v>705868.11</v>
      </c>
      <c r="T32" s="40">
        <f>SUM(T19:T31)</f>
        <v>22721</v>
      </c>
      <c r="U32" s="42">
        <f>SUM(U19:U31)</f>
        <v>547061.58000000007</v>
      </c>
      <c r="V32" s="42">
        <f t="shared" si="3"/>
        <v>77.501954295682822</v>
      </c>
    </row>
    <row r="33" spans="1:22" x14ac:dyDescent="0.25">
      <c r="A33" s="40"/>
      <c r="B33" s="40" t="s">
        <v>42</v>
      </c>
      <c r="C33" s="40">
        <f>SUM(C18,C32)</f>
        <v>4562</v>
      </c>
      <c r="D33" s="42">
        <f>SUM(D18,D32)</f>
        <v>9596.7000000000007</v>
      </c>
      <c r="E33" s="40">
        <f>SUM(E18,E32)</f>
        <v>9</v>
      </c>
      <c r="F33" s="42">
        <f>SUM(F18,F32)</f>
        <v>211.23</v>
      </c>
      <c r="G33" s="42">
        <f t="shared" si="0"/>
        <v>2.2010691175091432</v>
      </c>
      <c r="H33" s="40">
        <f>SUM(H18,H32)</f>
        <v>3684</v>
      </c>
      <c r="I33" s="42">
        <f>SUM(I18,I32)</f>
        <v>7718.6299999999992</v>
      </c>
      <c r="J33" s="40">
        <f>SUM(J18,J32)</f>
        <v>974</v>
      </c>
      <c r="K33" s="42">
        <f>SUM(K18,K32)</f>
        <v>2009.96</v>
      </c>
      <c r="L33" s="42">
        <f t="shared" si="1"/>
        <v>26.040372449515008</v>
      </c>
      <c r="M33" s="40">
        <f>SUM(M18,M32)</f>
        <v>38667</v>
      </c>
      <c r="N33" s="42">
        <f>SUM(N18,N32)</f>
        <v>99182.44</v>
      </c>
      <c r="O33" s="40">
        <f>SUM(O18,O32)</f>
        <v>4533</v>
      </c>
      <c r="P33" s="42">
        <f>SUM(P18,P32)</f>
        <v>20844.870000000003</v>
      </c>
      <c r="Q33" s="42">
        <f t="shared" si="2"/>
        <v>21.016694084154413</v>
      </c>
      <c r="R33" s="40">
        <f>SUM(R18,R32)</f>
        <v>848281</v>
      </c>
      <c r="S33" s="42">
        <f>SUM(S18,S32)</f>
        <v>3401215.84</v>
      </c>
      <c r="T33" s="40">
        <f>SUM(T18,T32)</f>
        <v>229263</v>
      </c>
      <c r="U33" s="42">
        <f>SUM(U18,U32)</f>
        <v>1637814.5499999998</v>
      </c>
      <c r="V33" s="42">
        <f t="shared" si="3"/>
        <v>48.153796378885495</v>
      </c>
    </row>
    <row r="34" spans="1:22" x14ac:dyDescent="0.25">
      <c r="A34" s="39">
        <v>26</v>
      </c>
      <c r="B34" s="39" t="s">
        <v>43</v>
      </c>
      <c r="C34" s="39">
        <v>567</v>
      </c>
      <c r="D34" s="41">
        <v>1091.94</v>
      </c>
      <c r="E34" s="39">
        <v>6</v>
      </c>
      <c r="F34" s="41">
        <v>75.45</v>
      </c>
      <c r="G34" s="41">
        <f t="shared" si="0"/>
        <v>6.9097203143029837</v>
      </c>
      <c r="H34" s="39">
        <v>837</v>
      </c>
      <c r="I34" s="41">
        <v>940.5</v>
      </c>
      <c r="J34" s="39">
        <v>51</v>
      </c>
      <c r="K34" s="41">
        <v>421.97</v>
      </c>
      <c r="L34" s="41">
        <f t="shared" si="1"/>
        <v>44.866560340244554</v>
      </c>
      <c r="M34" s="39">
        <v>5513</v>
      </c>
      <c r="N34" s="41">
        <v>12536.14</v>
      </c>
      <c r="O34" s="39">
        <v>0</v>
      </c>
      <c r="P34" s="41">
        <v>0</v>
      </c>
      <c r="Q34" s="41">
        <f t="shared" si="2"/>
        <v>0</v>
      </c>
      <c r="R34" s="39">
        <v>150022</v>
      </c>
      <c r="S34" s="41">
        <v>495269.92</v>
      </c>
      <c r="T34" s="39">
        <v>115531</v>
      </c>
      <c r="U34" s="41">
        <v>158555.5</v>
      </c>
      <c r="V34" s="41">
        <f t="shared" si="3"/>
        <v>32.013957156937778</v>
      </c>
    </row>
    <row r="35" spans="1:22" x14ac:dyDescent="0.25">
      <c r="A35" s="40"/>
      <c r="B35" s="40" t="s">
        <v>44</v>
      </c>
      <c r="C35" s="40">
        <f>SUM(C34:C34)</f>
        <v>567</v>
      </c>
      <c r="D35" s="42">
        <f>SUM(D34:D34)</f>
        <v>1091.94</v>
      </c>
      <c r="E35" s="40">
        <f>SUM(E34:E34)</f>
        <v>6</v>
      </c>
      <c r="F35" s="42">
        <f>SUM(F34:F34)</f>
        <v>75.45</v>
      </c>
      <c r="G35" s="42">
        <f t="shared" si="0"/>
        <v>6.9097203143029837</v>
      </c>
      <c r="H35" s="40">
        <f>SUM(H34:H34)</f>
        <v>837</v>
      </c>
      <c r="I35" s="42">
        <f>SUM(I34:I34)</f>
        <v>940.5</v>
      </c>
      <c r="J35" s="40">
        <f>SUM(J34:J34)</f>
        <v>51</v>
      </c>
      <c r="K35" s="42">
        <f>SUM(K34:K34)</f>
        <v>421.97</v>
      </c>
      <c r="L35" s="42">
        <f t="shared" si="1"/>
        <v>44.866560340244554</v>
      </c>
      <c r="M35" s="40">
        <f>SUM(M34:M34)</f>
        <v>5513</v>
      </c>
      <c r="N35" s="42">
        <f>SUM(N34:N34)</f>
        <v>12536.14</v>
      </c>
      <c r="O35" s="40">
        <f>SUM(O34:O34)</f>
        <v>0</v>
      </c>
      <c r="P35" s="42">
        <f>SUM(P34:P34)</f>
        <v>0</v>
      </c>
      <c r="Q35" s="42">
        <f t="shared" si="2"/>
        <v>0</v>
      </c>
      <c r="R35" s="40">
        <f>SUM(R34:R34)</f>
        <v>150022</v>
      </c>
      <c r="S35" s="42">
        <f>SUM(S34:S34)</f>
        <v>495269.92</v>
      </c>
      <c r="T35" s="40">
        <f>SUM(T34:T34)</f>
        <v>115531</v>
      </c>
      <c r="U35" s="42">
        <f>SUM(U34:U34)</f>
        <v>158555.5</v>
      </c>
      <c r="V35" s="42">
        <f t="shared" si="3"/>
        <v>32.013957156937778</v>
      </c>
    </row>
    <row r="36" spans="1:22" x14ac:dyDescent="0.25">
      <c r="A36" s="39">
        <v>27</v>
      </c>
      <c r="B36" s="39" t="s">
        <v>45</v>
      </c>
      <c r="C36" s="39">
        <v>59</v>
      </c>
      <c r="D36" s="41">
        <v>78.290000000000006</v>
      </c>
      <c r="E36" s="39">
        <v>0</v>
      </c>
      <c r="F36" s="41">
        <v>0</v>
      </c>
      <c r="G36" s="41">
        <f t="shared" si="0"/>
        <v>0</v>
      </c>
      <c r="H36" s="39">
        <v>56</v>
      </c>
      <c r="I36" s="41">
        <v>71.56</v>
      </c>
      <c r="J36" s="39">
        <v>0</v>
      </c>
      <c r="K36" s="41">
        <v>0</v>
      </c>
      <c r="L36" s="41">
        <f t="shared" si="1"/>
        <v>0</v>
      </c>
      <c r="M36" s="39">
        <v>1283</v>
      </c>
      <c r="N36" s="41">
        <v>3865.02</v>
      </c>
      <c r="O36" s="39">
        <v>0</v>
      </c>
      <c r="P36" s="41">
        <v>0</v>
      </c>
      <c r="Q36" s="41">
        <f t="shared" si="2"/>
        <v>0</v>
      </c>
      <c r="R36" s="39">
        <v>11249</v>
      </c>
      <c r="S36" s="41">
        <v>46982.15</v>
      </c>
      <c r="T36" s="39">
        <v>622</v>
      </c>
      <c r="U36" s="41">
        <v>2982.99</v>
      </c>
      <c r="V36" s="41">
        <f t="shared" si="3"/>
        <v>6.3491985786091094</v>
      </c>
    </row>
    <row r="37" spans="1:22" x14ac:dyDescent="0.25">
      <c r="A37" s="39">
        <v>28</v>
      </c>
      <c r="B37" s="39" t="s">
        <v>46</v>
      </c>
      <c r="C37" s="39">
        <v>647</v>
      </c>
      <c r="D37" s="41">
        <v>1117.48</v>
      </c>
      <c r="E37" s="39">
        <v>554</v>
      </c>
      <c r="F37" s="41">
        <v>231.22</v>
      </c>
      <c r="G37" s="41">
        <f t="shared" si="0"/>
        <v>20.691198052761571</v>
      </c>
      <c r="H37" s="39">
        <v>747</v>
      </c>
      <c r="I37" s="41">
        <v>984.03</v>
      </c>
      <c r="J37" s="39">
        <v>0</v>
      </c>
      <c r="K37" s="41">
        <v>0</v>
      </c>
      <c r="L37" s="41">
        <f t="shared" si="1"/>
        <v>0</v>
      </c>
      <c r="M37" s="39">
        <v>5362</v>
      </c>
      <c r="N37" s="41">
        <v>31549.07</v>
      </c>
      <c r="O37" s="39">
        <v>129</v>
      </c>
      <c r="P37" s="41">
        <v>353.53</v>
      </c>
      <c r="Q37" s="41">
        <f t="shared" si="2"/>
        <v>1.1205718583780757</v>
      </c>
      <c r="R37" s="39">
        <v>116905</v>
      </c>
      <c r="S37" s="41">
        <v>537323.42000000004</v>
      </c>
      <c r="T37" s="39">
        <v>77463</v>
      </c>
      <c r="U37" s="41">
        <v>176370.75</v>
      </c>
      <c r="V37" s="41">
        <f t="shared" si="3"/>
        <v>32.823946144018805</v>
      </c>
    </row>
    <row r="38" spans="1:22" x14ac:dyDescent="0.25">
      <c r="A38" s="39">
        <v>29</v>
      </c>
      <c r="B38" s="39" t="s">
        <v>47</v>
      </c>
      <c r="C38" s="39">
        <v>32</v>
      </c>
      <c r="D38" s="41">
        <v>8.68</v>
      </c>
      <c r="E38" s="39">
        <v>0</v>
      </c>
      <c r="F38" s="41">
        <v>0</v>
      </c>
      <c r="G38" s="41">
        <f t="shared" ref="G38:G69" si="4">(F38/D38)*100</f>
        <v>0</v>
      </c>
      <c r="H38" s="39">
        <v>35</v>
      </c>
      <c r="I38" s="41">
        <v>54.66</v>
      </c>
      <c r="J38" s="39">
        <v>0</v>
      </c>
      <c r="K38" s="41">
        <v>0</v>
      </c>
      <c r="L38" s="41">
        <f t="shared" ref="L38:L69" si="5">(K38/I38)*100</f>
        <v>0</v>
      </c>
      <c r="M38" s="39">
        <v>708</v>
      </c>
      <c r="N38" s="41">
        <v>719.05</v>
      </c>
      <c r="O38" s="39">
        <v>1</v>
      </c>
      <c r="P38" s="41">
        <v>0.5</v>
      </c>
      <c r="Q38" s="41">
        <f t="shared" ref="Q38:Q69" si="6">(P38/N38)*100</f>
        <v>6.9536193588762951E-2</v>
      </c>
      <c r="R38" s="39">
        <v>38245</v>
      </c>
      <c r="S38" s="41">
        <v>112743.17</v>
      </c>
      <c r="T38" s="39">
        <v>2713</v>
      </c>
      <c r="U38" s="41">
        <v>6792.61</v>
      </c>
      <c r="V38" s="41">
        <f t="shared" ref="V38:V69" si="7">(U38/S38)*100</f>
        <v>6.024852769351793</v>
      </c>
    </row>
    <row r="39" spans="1:22" x14ac:dyDescent="0.25">
      <c r="A39" s="39">
        <v>30</v>
      </c>
      <c r="B39" s="39" t="s">
        <v>48</v>
      </c>
      <c r="C39" s="39">
        <v>785</v>
      </c>
      <c r="D39" s="41">
        <v>1371.4</v>
      </c>
      <c r="E39" s="39">
        <v>0</v>
      </c>
      <c r="F39" s="41">
        <v>0</v>
      </c>
      <c r="G39" s="41">
        <f t="shared" si="4"/>
        <v>0</v>
      </c>
      <c r="H39" s="39">
        <v>380</v>
      </c>
      <c r="I39" s="41">
        <v>723.2</v>
      </c>
      <c r="J39" s="39">
        <v>2</v>
      </c>
      <c r="K39" s="41">
        <v>20.04</v>
      </c>
      <c r="L39" s="41">
        <f t="shared" si="5"/>
        <v>2.7710176991150437</v>
      </c>
      <c r="M39" s="39">
        <v>2703</v>
      </c>
      <c r="N39" s="41">
        <v>3838.62</v>
      </c>
      <c r="O39" s="39">
        <v>0</v>
      </c>
      <c r="P39" s="41">
        <v>0</v>
      </c>
      <c r="Q39" s="41">
        <f t="shared" si="6"/>
        <v>0</v>
      </c>
      <c r="R39" s="39">
        <v>106928</v>
      </c>
      <c r="S39" s="41">
        <v>346829.77</v>
      </c>
      <c r="T39" s="39">
        <v>36652</v>
      </c>
      <c r="U39" s="41">
        <v>123538.99</v>
      </c>
      <c r="V39" s="41">
        <f t="shared" si="7"/>
        <v>35.619488488545834</v>
      </c>
    </row>
    <row r="40" spans="1:22" x14ac:dyDescent="0.25">
      <c r="A40" s="40"/>
      <c r="B40" s="40" t="s">
        <v>49</v>
      </c>
      <c r="C40" s="40">
        <f>SUM(C36:C39)</f>
        <v>1523</v>
      </c>
      <c r="D40" s="42">
        <f>SUM(D36:D39)</f>
        <v>2575.8500000000004</v>
      </c>
      <c r="E40" s="40">
        <f>SUM(E36:E39)</f>
        <v>554</v>
      </c>
      <c r="F40" s="42">
        <f>SUM(F36:F39)</f>
        <v>231.22</v>
      </c>
      <c r="G40" s="42">
        <f t="shared" si="4"/>
        <v>8.9764543742842147</v>
      </c>
      <c r="H40" s="40">
        <f>SUM(H36:H39)</f>
        <v>1218</v>
      </c>
      <c r="I40" s="42">
        <f>SUM(I36:I39)</f>
        <v>1833.45</v>
      </c>
      <c r="J40" s="40">
        <f>SUM(J36:J39)</f>
        <v>2</v>
      </c>
      <c r="K40" s="42">
        <f>SUM(K36:K39)</f>
        <v>20.04</v>
      </c>
      <c r="L40" s="42">
        <f t="shared" si="5"/>
        <v>1.0930213531866153</v>
      </c>
      <c r="M40" s="40">
        <f>SUM(M36:M39)</f>
        <v>10056</v>
      </c>
      <c r="N40" s="42">
        <f>SUM(N36:N39)</f>
        <v>39971.760000000002</v>
      </c>
      <c r="O40" s="40">
        <f>SUM(O36:O39)</f>
        <v>130</v>
      </c>
      <c r="P40" s="42">
        <f>SUM(P36:P39)</f>
        <v>354.03</v>
      </c>
      <c r="Q40" s="42">
        <f t="shared" si="6"/>
        <v>0.88570030441491676</v>
      </c>
      <c r="R40" s="40">
        <f>SUM(R36:R39)</f>
        <v>273327</v>
      </c>
      <c r="S40" s="42">
        <f>SUM(S36:S39)</f>
        <v>1043878.5100000001</v>
      </c>
      <c r="T40" s="40">
        <f>SUM(T36:T39)</f>
        <v>117450</v>
      </c>
      <c r="U40" s="42">
        <f>SUM(U36:U39)</f>
        <v>309685.33999999997</v>
      </c>
      <c r="V40" s="42">
        <f t="shared" si="7"/>
        <v>29.666799060745099</v>
      </c>
    </row>
    <row r="41" spans="1:22" x14ac:dyDescent="0.25">
      <c r="A41" s="39">
        <v>31</v>
      </c>
      <c r="B41" s="39" t="s">
        <v>50</v>
      </c>
      <c r="C41" s="39">
        <v>11</v>
      </c>
      <c r="D41" s="41">
        <v>11.28</v>
      </c>
      <c r="E41" s="39">
        <v>0</v>
      </c>
      <c r="F41" s="41">
        <v>0</v>
      </c>
      <c r="G41" s="41">
        <f t="shared" si="4"/>
        <v>0</v>
      </c>
      <c r="H41" s="39">
        <v>1</v>
      </c>
      <c r="I41" s="41">
        <v>0.27</v>
      </c>
      <c r="J41" s="39">
        <v>0</v>
      </c>
      <c r="K41" s="41">
        <v>0</v>
      </c>
      <c r="L41" s="41">
        <f t="shared" si="5"/>
        <v>0</v>
      </c>
      <c r="M41" s="39">
        <v>100</v>
      </c>
      <c r="N41" s="41">
        <v>129.79</v>
      </c>
      <c r="O41" s="39">
        <v>0</v>
      </c>
      <c r="P41" s="41">
        <v>0</v>
      </c>
      <c r="Q41" s="41">
        <f t="shared" si="6"/>
        <v>0</v>
      </c>
      <c r="R41" s="39">
        <v>532</v>
      </c>
      <c r="S41" s="41">
        <v>1724.8</v>
      </c>
      <c r="T41" s="39">
        <v>0</v>
      </c>
      <c r="U41" s="41">
        <v>0</v>
      </c>
      <c r="V41" s="41">
        <f t="shared" si="7"/>
        <v>0</v>
      </c>
    </row>
    <row r="42" spans="1:22" x14ac:dyDescent="0.25">
      <c r="A42" s="39">
        <v>32</v>
      </c>
      <c r="B42" s="39" t="s">
        <v>51</v>
      </c>
      <c r="C42" s="39">
        <v>0</v>
      </c>
      <c r="D42" s="41">
        <v>0</v>
      </c>
      <c r="E42" s="39">
        <v>0</v>
      </c>
      <c r="F42" s="41">
        <v>0</v>
      </c>
      <c r="G42" s="41" t="e">
        <f t="shared" si="4"/>
        <v>#DIV/0!</v>
      </c>
      <c r="H42" s="39">
        <v>0</v>
      </c>
      <c r="I42" s="41">
        <v>0</v>
      </c>
      <c r="J42" s="39">
        <v>0</v>
      </c>
      <c r="K42" s="41">
        <v>0</v>
      </c>
      <c r="L42" s="41" t="e">
        <f t="shared" si="5"/>
        <v>#DIV/0!</v>
      </c>
      <c r="M42" s="39">
        <v>3</v>
      </c>
      <c r="N42" s="41">
        <v>2.5</v>
      </c>
      <c r="O42" s="39">
        <v>1</v>
      </c>
      <c r="P42" s="41">
        <v>6</v>
      </c>
      <c r="Q42" s="41">
        <f t="shared" si="6"/>
        <v>240</v>
      </c>
      <c r="R42" s="39">
        <v>157</v>
      </c>
      <c r="S42" s="41">
        <v>671.37</v>
      </c>
      <c r="T42" s="39">
        <v>6</v>
      </c>
      <c r="U42" s="41">
        <v>33.200000000000003</v>
      </c>
      <c r="V42" s="41">
        <f t="shared" si="7"/>
        <v>4.945112233194811</v>
      </c>
    </row>
    <row r="43" spans="1:22" x14ac:dyDescent="0.25">
      <c r="A43" s="39">
        <v>33</v>
      </c>
      <c r="B43" s="39" t="s">
        <v>52</v>
      </c>
      <c r="C43" s="39">
        <v>0</v>
      </c>
      <c r="D43" s="41">
        <v>0</v>
      </c>
      <c r="E43" s="39">
        <v>0</v>
      </c>
      <c r="F43" s="41">
        <v>0</v>
      </c>
      <c r="G43" s="41" t="e">
        <f t="shared" si="4"/>
        <v>#DIV/0!</v>
      </c>
      <c r="H43" s="39">
        <v>16</v>
      </c>
      <c r="I43" s="41">
        <v>0</v>
      </c>
      <c r="J43" s="39">
        <v>0</v>
      </c>
      <c r="K43" s="41">
        <v>0</v>
      </c>
      <c r="L43" s="41" t="e">
        <f t="shared" si="5"/>
        <v>#DIV/0!</v>
      </c>
      <c r="M43" s="39">
        <v>46</v>
      </c>
      <c r="N43" s="41">
        <v>74.83</v>
      </c>
      <c r="O43" s="39">
        <v>0</v>
      </c>
      <c r="P43" s="41">
        <v>0</v>
      </c>
      <c r="Q43" s="41">
        <f t="shared" si="6"/>
        <v>0</v>
      </c>
      <c r="R43" s="39">
        <v>333</v>
      </c>
      <c r="S43" s="41">
        <v>689</v>
      </c>
      <c r="T43" s="39">
        <v>4</v>
      </c>
      <c r="U43" s="41">
        <v>36</v>
      </c>
      <c r="V43" s="41">
        <f t="shared" si="7"/>
        <v>5.2249637155297535</v>
      </c>
    </row>
    <row r="44" spans="1:22" x14ac:dyDescent="0.25">
      <c r="A44" s="39">
        <v>34</v>
      </c>
      <c r="B44" s="39" t="s">
        <v>53</v>
      </c>
      <c r="C44" s="39">
        <v>26</v>
      </c>
      <c r="D44" s="41">
        <v>19.14</v>
      </c>
      <c r="E44" s="39">
        <v>0</v>
      </c>
      <c r="F44" s="41">
        <v>0</v>
      </c>
      <c r="G44" s="41">
        <f t="shared" si="4"/>
        <v>0</v>
      </c>
      <c r="H44" s="39">
        <v>26</v>
      </c>
      <c r="I44" s="41">
        <v>33.24</v>
      </c>
      <c r="J44" s="39">
        <v>0</v>
      </c>
      <c r="K44" s="41">
        <v>0</v>
      </c>
      <c r="L44" s="41">
        <f t="shared" si="5"/>
        <v>0</v>
      </c>
      <c r="M44" s="39">
        <v>193</v>
      </c>
      <c r="N44" s="41">
        <v>259.98</v>
      </c>
      <c r="O44" s="39">
        <v>40</v>
      </c>
      <c r="P44" s="41">
        <v>73.22</v>
      </c>
      <c r="Q44" s="41">
        <f t="shared" si="6"/>
        <v>28.163704900376953</v>
      </c>
      <c r="R44" s="39">
        <v>9276</v>
      </c>
      <c r="S44" s="41">
        <v>19158.36</v>
      </c>
      <c r="T44" s="39">
        <v>90</v>
      </c>
      <c r="U44" s="41">
        <v>700.56</v>
      </c>
      <c r="V44" s="41">
        <f t="shared" si="7"/>
        <v>3.6566804256731782</v>
      </c>
    </row>
    <row r="45" spans="1:22" x14ac:dyDescent="0.25">
      <c r="A45" s="39">
        <v>35</v>
      </c>
      <c r="B45" s="39" t="s">
        <v>54</v>
      </c>
      <c r="C45" s="39">
        <v>1</v>
      </c>
      <c r="D45" s="41">
        <v>1.29</v>
      </c>
      <c r="E45" s="39">
        <v>0</v>
      </c>
      <c r="F45" s="41">
        <v>0</v>
      </c>
      <c r="G45" s="41">
        <f t="shared" si="4"/>
        <v>0</v>
      </c>
      <c r="H45" s="39">
        <v>1</v>
      </c>
      <c r="I45" s="41">
        <v>0.27</v>
      </c>
      <c r="J45" s="39">
        <v>0</v>
      </c>
      <c r="K45" s="41">
        <v>0</v>
      </c>
      <c r="L45" s="41">
        <f t="shared" si="5"/>
        <v>0</v>
      </c>
      <c r="M45" s="39">
        <v>60</v>
      </c>
      <c r="N45" s="41">
        <v>79.790000000000006</v>
      </c>
      <c r="O45" s="39">
        <v>26</v>
      </c>
      <c r="P45" s="41">
        <v>70.3</v>
      </c>
      <c r="Q45" s="41">
        <f t="shared" si="6"/>
        <v>88.106278982328604</v>
      </c>
      <c r="R45" s="39">
        <v>309</v>
      </c>
      <c r="S45" s="41">
        <v>316.55</v>
      </c>
      <c r="T45" s="39">
        <v>27</v>
      </c>
      <c r="U45" s="41">
        <v>95.3</v>
      </c>
      <c r="V45" s="41">
        <f t="shared" si="7"/>
        <v>30.105828463117991</v>
      </c>
    </row>
    <row r="46" spans="1:22" x14ac:dyDescent="0.25">
      <c r="A46" s="40"/>
      <c r="B46" s="40" t="s">
        <v>55</v>
      </c>
      <c r="C46" s="40">
        <f>SUM(C41:C45)</f>
        <v>38</v>
      </c>
      <c r="D46" s="42">
        <f>SUM(D41:D45)</f>
        <v>31.71</v>
      </c>
      <c r="E46" s="40">
        <f>SUM(E41:E45)</f>
        <v>0</v>
      </c>
      <c r="F46" s="42">
        <f>SUM(F41:F45)</f>
        <v>0</v>
      </c>
      <c r="G46" s="42">
        <f t="shared" si="4"/>
        <v>0</v>
      </c>
      <c r="H46" s="40">
        <f>SUM(H41:H45)</f>
        <v>44</v>
      </c>
      <c r="I46" s="42">
        <f>SUM(I41:I45)</f>
        <v>33.780000000000008</v>
      </c>
      <c r="J46" s="40">
        <f>SUM(J41:J45)</f>
        <v>0</v>
      </c>
      <c r="K46" s="42">
        <f>SUM(K41:K45)</f>
        <v>0</v>
      </c>
      <c r="L46" s="42">
        <f t="shared" si="5"/>
        <v>0</v>
      </c>
      <c r="M46" s="40">
        <f>SUM(M41:M45)</f>
        <v>402</v>
      </c>
      <c r="N46" s="42">
        <f>SUM(N41:N45)</f>
        <v>546.89</v>
      </c>
      <c r="O46" s="40">
        <f>SUM(O41:O45)</f>
        <v>67</v>
      </c>
      <c r="P46" s="42">
        <f>SUM(P41:P45)</f>
        <v>149.51999999999998</v>
      </c>
      <c r="Q46" s="42">
        <f t="shared" si="6"/>
        <v>27.340050101482927</v>
      </c>
      <c r="R46" s="40">
        <f>SUM(R41:R45)</f>
        <v>10607</v>
      </c>
      <c r="S46" s="42">
        <f>SUM(S41:S45)</f>
        <v>22560.079999999998</v>
      </c>
      <c r="T46" s="40">
        <f>SUM(T41:T45)</f>
        <v>127</v>
      </c>
      <c r="U46" s="42">
        <f>SUM(U41:U45)</f>
        <v>865.06</v>
      </c>
      <c r="V46" s="42">
        <f t="shared" si="7"/>
        <v>3.8344722181836239</v>
      </c>
    </row>
    <row r="47" spans="1:22" x14ac:dyDescent="0.25">
      <c r="A47" s="39">
        <v>36</v>
      </c>
      <c r="B47" s="39" t="s">
        <v>56</v>
      </c>
      <c r="C47" s="39">
        <v>37</v>
      </c>
      <c r="D47" s="41">
        <v>42.4</v>
      </c>
      <c r="E47" s="39">
        <v>0</v>
      </c>
      <c r="F47" s="41">
        <v>0</v>
      </c>
      <c r="G47" s="41">
        <f t="shared" si="4"/>
        <v>0</v>
      </c>
      <c r="H47" s="39">
        <v>15</v>
      </c>
      <c r="I47" s="41">
        <v>19.93</v>
      </c>
      <c r="J47" s="39">
        <v>0</v>
      </c>
      <c r="K47" s="41">
        <v>0</v>
      </c>
      <c r="L47" s="41">
        <f t="shared" si="5"/>
        <v>0</v>
      </c>
      <c r="M47" s="39">
        <v>730</v>
      </c>
      <c r="N47" s="41">
        <v>1687.07</v>
      </c>
      <c r="O47" s="39">
        <v>0</v>
      </c>
      <c r="P47" s="41">
        <v>0</v>
      </c>
      <c r="Q47" s="41">
        <f t="shared" si="6"/>
        <v>0</v>
      </c>
      <c r="R47" s="39">
        <v>7596</v>
      </c>
      <c r="S47" s="41">
        <v>27325.79</v>
      </c>
      <c r="T47" s="39">
        <v>1696</v>
      </c>
      <c r="U47" s="41">
        <v>13368.38</v>
      </c>
      <c r="V47" s="41">
        <f t="shared" si="7"/>
        <v>48.922208653436918</v>
      </c>
    </row>
    <row r="48" spans="1:22" x14ac:dyDescent="0.25">
      <c r="A48" s="39">
        <v>37</v>
      </c>
      <c r="B48" s="39" t="s">
        <v>57</v>
      </c>
      <c r="C48" s="39">
        <v>1</v>
      </c>
      <c r="D48" s="41">
        <v>3.55</v>
      </c>
      <c r="E48" s="39">
        <v>0</v>
      </c>
      <c r="F48" s="41">
        <v>0</v>
      </c>
      <c r="G48" s="41">
        <f t="shared" si="4"/>
        <v>0</v>
      </c>
      <c r="H48" s="39">
        <v>1</v>
      </c>
      <c r="I48" s="41">
        <v>2.31</v>
      </c>
      <c r="J48" s="39">
        <v>0</v>
      </c>
      <c r="K48" s="41">
        <v>0</v>
      </c>
      <c r="L48" s="41">
        <f t="shared" si="5"/>
        <v>0</v>
      </c>
      <c r="M48" s="39">
        <v>22</v>
      </c>
      <c r="N48" s="41">
        <v>22.58</v>
      </c>
      <c r="O48" s="39">
        <v>0</v>
      </c>
      <c r="P48" s="41">
        <v>0</v>
      </c>
      <c r="Q48" s="41">
        <f t="shared" si="6"/>
        <v>0</v>
      </c>
      <c r="R48" s="39">
        <v>1439</v>
      </c>
      <c r="S48" s="41">
        <v>3504.19</v>
      </c>
      <c r="T48" s="39">
        <v>103</v>
      </c>
      <c r="U48" s="41">
        <v>707</v>
      </c>
      <c r="V48" s="41">
        <f t="shared" si="7"/>
        <v>20.175846629320898</v>
      </c>
    </row>
    <row r="49" spans="1:22" x14ac:dyDescent="0.25">
      <c r="A49" s="39">
        <v>38</v>
      </c>
      <c r="B49" s="39" t="s">
        <v>58</v>
      </c>
      <c r="C49" s="39">
        <v>12</v>
      </c>
      <c r="D49" s="41">
        <v>11.29</v>
      </c>
      <c r="E49" s="39">
        <v>0</v>
      </c>
      <c r="F49" s="41">
        <v>0</v>
      </c>
      <c r="G49" s="41">
        <f t="shared" si="4"/>
        <v>0</v>
      </c>
      <c r="H49" s="39">
        <v>1</v>
      </c>
      <c r="I49" s="41">
        <v>0.26</v>
      </c>
      <c r="J49" s="39">
        <v>0</v>
      </c>
      <c r="K49" s="41">
        <v>0</v>
      </c>
      <c r="L49" s="41">
        <f t="shared" si="5"/>
        <v>0</v>
      </c>
      <c r="M49" s="39">
        <v>90</v>
      </c>
      <c r="N49" s="41">
        <v>129.79</v>
      </c>
      <c r="O49" s="39">
        <v>154</v>
      </c>
      <c r="P49" s="41">
        <v>52.51</v>
      </c>
      <c r="Q49" s="41">
        <f t="shared" si="6"/>
        <v>40.457662377687029</v>
      </c>
      <c r="R49" s="39">
        <v>2186</v>
      </c>
      <c r="S49" s="41">
        <v>3629.19</v>
      </c>
      <c r="T49" s="39">
        <v>2138</v>
      </c>
      <c r="U49" s="41">
        <v>1631.34</v>
      </c>
      <c r="V49" s="41">
        <f t="shared" si="7"/>
        <v>44.950526150463318</v>
      </c>
    </row>
    <row r="50" spans="1:22" x14ac:dyDescent="0.25">
      <c r="A50" s="39">
        <v>39</v>
      </c>
      <c r="B50" s="39" t="s">
        <v>59</v>
      </c>
      <c r="C50" s="39">
        <v>1</v>
      </c>
      <c r="D50" s="41">
        <v>0.36</v>
      </c>
      <c r="E50" s="39">
        <v>0</v>
      </c>
      <c r="F50" s="41">
        <v>0</v>
      </c>
      <c r="G50" s="41">
        <f t="shared" si="4"/>
        <v>0</v>
      </c>
      <c r="H50" s="39">
        <v>1</v>
      </c>
      <c r="I50" s="41">
        <v>2.2799999999999998</v>
      </c>
      <c r="J50" s="39">
        <v>0</v>
      </c>
      <c r="K50" s="41">
        <v>0</v>
      </c>
      <c r="L50" s="41">
        <f t="shared" si="5"/>
        <v>0</v>
      </c>
      <c r="M50" s="39">
        <v>22</v>
      </c>
      <c r="N50" s="41">
        <v>22.28</v>
      </c>
      <c r="O50" s="39">
        <v>140</v>
      </c>
      <c r="P50" s="41">
        <v>64.97</v>
      </c>
      <c r="Q50" s="41">
        <f t="shared" si="6"/>
        <v>291.6068222621185</v>
      </c>
      <c r="R50" s="39">
        <v>3118</v>
      </c>
      <c r="S50" s="41">
        <v>4417.3500000000004</v>
      </c>
      <c r="T50" s="39">
        <v>511</v>
      </c>
      <c r="U50" s="41">
        <v>257.26</v>
      </c>
      <c r="V50" s="41">
        <f t="shared" si="7"/>
        <v>5.8238536679230757</v>
      </c>
    </row>
    <row r="51" spans="1:22" x14ac:dyDescent="0.25">
      <c r="A51" s="40"/>
      <c r="B51" s="40" t="s">
        <v>60</v>
      </c>
      <c r="C51" s="40">
        <f>SUM(C47:C50)</f>
        <v>51</v>
      </c>
      <c r="D51" s="42">
        <f>SUM(D47:D50)</f>
        <v>57.599999999999994</v>
      </c>
      <c r="E51" s="40">
        <f>SUM(E47:E50)</f>
        <v>0</v>
      </c>
      <c r="F51" s="42">
        <f>SUM(F47:F50)</f>
        <v>0</v>
      </c>
      <c r="G51" s="42">
        <f t="shared" si="4"/>
        <v>0</v>
      </c>
      <c r="H51" s="40">
        <f>SUM(H47:H50)</f>
        <v>18</v>
      </c>
      <c r="I51" s="42">
        <f>SUM(I47:I50)</f>
        <v>24.78</v>
      </c>
      <c r="J51" s="40">
        <f>SUM(J47:J50)</f>
        <v>0</v>
      </c>
      <c r="K51" s="42">
        <f>SUM(K47:K50)</f>
        <v>0</v>
      </c>
      <c r="L51" s="42">
        <f t="shared" si="5"/>
        <v>0</v>
      </c>
      <c r="M51" s="40">
        <f>SUM(M47:M50)</f>
        <v>864</v>
      </c>
      <c r="N51" s="42">
        <f>SUM(N47:N50)</f>
        <v>1861.7199999999998</v>
      </c>
      <c r="O51" s="40">
        <f>SUM(O47:O50)</f>
        <v>294</v>
      </c>
      <c r="P51" s="42">
        <f>SUM(P47:P50)</f>
        <v>117.47999999999999</v>
      </c>
      <c r="Q51" s="42">
        <f t="shared" si="6"/>
        <v>6.3102937068946998</v>
      </c>
      <c r="R51" s="40">
        <f>SUM(R47:R50)</f>
        <v>14339</v>
      </c>
      <c r="S51" s="42">
        <f>SUM(S47:S50)</f>
        <v>38876.519999999997</v>
      </c>
      <c r="T51" s="40">
        <f>SUM(T47:T50)</f>
        <v>4448</v>
      </c>
      <c r="U51" s="42">
        <f>SUM(U47:U50)</f>
        <v>15963.98</v>
      </c>
      <c r="V51" s="42">
        <f t="shared" si="7"/>
        <v>41.063294759921931</v>
      </c>
    </row>
    <row r="52" spans="1:22" x14ac:dyDescent="0.25">
      <c r="A52" s="39">
        <v>40</v>
      </c>
      <c r="B52" s="39" t="s">
        <v>61</v>
      </c>
      <c r="C52" s="39">
        <v>0</v>
      </c>
      <c r="D52" s="41">
        <v>0</v>
      </c>
      <c r="E52" s="39">
        <v>0</v>
      </c>
      <c r="F52" s="41">
        <v>0</v>
      </c>
      <c r="G52" s="41" t="e">
        <f t="shared" si="4"/>
        <v>#DIV/0!</v>
      </c>
      <c r="H52" s="39">
        <v>0</v>
      </c>
      <c r="I52" s="41">
        <v>0</v>
      </c>
      <c r="J52" s="39">
        <v>0</v>
      </c>
      <c r="K52" s="41">
        <v>0</v>
      </c>
      <c r="L52" s="41" t="e">
        <f t="shared" si="5"/>
        <v>#DIV/0!</v>
      </c>
      <c r="M52" s="39">
        <v>0</v>
      </c>
      <c r="N52" s="41">
        <v>0</v>
      </c>
      <c r="O52" s="39">
        <v>0</v>
      </c>
      <c r="P52" s="41">
        <v>0</v>
      </c>
      <c r="Q52" s="41" t="e">
        <f t="shared" si="6"/>
        <v>#DIV/0!</v>
      </c>
      <c r="R52" s="39">
        <v>0</v>
      </c>
      <c r="S52" s="41">
        <v>0</v>
      </c>
      <c r="T52" s="39">
        <v>0</v>
      </c>
      <c r="U52" s="41">
        <v>0</v>
      </c>
      <c r="V52" s="41" t="e">
        <f t="shared" si="7"/>
        <v>#DIV/0!</v>
      </c>
    </row>
    <row r="53" spans="1:22" x14ac:dyDescent="0.25">
      <c r="A53" s="39">
        <v>41</v>
      </c>
      <c r="B53" s="39" t="s">
        <v>62</v>
      </c>
      <c r="C53" s="39">
        <v>0</v>
      </c>
      <c r="D53" s="41">
        <v>0</v>
      </c>
      <c r="E53" s="39">
        <v>0</v>
      </c>
      <c r="F53" s="41">
        <v>0</v>
      </c>
      <c r="G53" s="41" t="e">
        <f t="shared" si="4"/>
        <v>#DIV/0!</v>
      </c>
      <c r="H53" s="39">
        <v>0</v>
      </c>
      <c r="I53" s="41">
        <v>0</v>
      </c>
      <c r="J53" s="39">
        <v>0</v>
      </c>
      <c r="K53" s="41">
        <v>0</v>
      </c>
      <c r="L53" s="41" t="e">
        <f t="shared" si="5"/>
        <v>#DIV/0!</v>
      </c>
      <c r="M53" s="39">
        <v>0</v>
      </c>
      <c r="N53" s="41">
        <v>0</v>
      </c>
      <c r="O53" s="39">
        <v>0</v>
      </c>
      <c r="P53" s="41">
        <v>0</v>
      </c>
      <c r="Q53" s="41" t="e">
        <f t="shared" si="6"/>
        <v>#DIV/0!</v>
      </c>
      <c r="R53" s="39">
        <v>0</v>
      </c>
      <c r="S53" s="41">
        <v>0</v>
      </c>
      <c r="T53" s="39">
        <v>0</v>
      </c>
      <c r="U53" s="41">
        <v>0</v>
      </c>
      <c r="V53" s="41" t="e">
        <f t="shared" si="7"/>
        <v>#DIV/0!</v>
      </c>
    </row>
    <row r="54" spans="1:22" x14ac:dyDescent="0.25">
      <c r="A54" s="39">
        <v>42</v>
      </c>
      <c r="B54" s="39" t="s">
        <v>63</v>
      </c>
      <c r="C54" s="39">
        <v>0</v>
      </c>
      <c r="D54" s="41">
        <v>0</v>
      </c>
      <c r="E54" s="39">
        <v>0</v>
      </c>
      <c r="F54" s="41">
        <v>0</v>
      </c>
      <c r="G54" s="41" t="e">
        <f t="shared" si="4"/>
        <v>#DIV/0!</v>
      </c>
      <c r="H54" s="39">
        <v>0</v>
      </c>
      <c r="I54" s="41">
        <v>0</v>
      </c>
      <c r="J54" s="39">
        <v>0</v>
      </c>
      <c r="K54" s="41">
        <v>0</v>
      </c>
      <c r="L54" s="41" t="e">
        <f t="shared" si="5"/>
        <v>#DIV/0!</v>
      </c>
      <c r="M54" s="39">
        <v>0</v>
      </c>
      <c r="N54" s="41">
        <v>0</v>
      </c>
      <c r="O54" s="39">
        <v>0</v>
      </c>
      <c r="P54" s="41">
        <v>0</v>
      </c>
      <c r="Q54" s="41" t="e">
        <f t="shared" si="6"/>
        <v>#DIV/0!</v>
      </c>
      <c r="R54" s="39">
        <v>0</v>
      </c>
      <c r="S54" s="41">
        <v>0</v>
      </c>
      <c r="T54" s="39">
        <v>0</v>
      </c>
      <c r="U54" s="41">
        <v>0</v>
      </c>
      <c r="V54" s="41" t="e">
        <f t="shared" si="7"/>
        <v>#DIV/0!</v>
      </c>
    </row>
    <row r="55" spans="1:22" x14ac:dyDescent="0.25">
      <c r="A55" s="39">
        <v>43</v>
      </c>
      <c r="B55" s="39" t="s">
        <v>64</v>
      </c>
      <c r="C55" s="39">
        <v>0</v>
      </c>
      <c r="D55" s="41">
        <v>0</v>
      </c>
      <c r="E55" s="39">
        <v>0</v>
      </c>
      <c r="F55" s="41">
        <v>0</v>
      </c>
      <c r="G55" s="41" t="e">
        <f t="shared" si="4"/>
        <v>#DIV/0!</v>
      </c>
      <c r="H55" s="39">
        <v>0</v>
      </c>
      <c r="I55" s="41">
        <v>0</v>
      </c>
      <c r="J55" s="39">
        <v>0</v>
      </c>
      <c r="K55" s="41">
        <v>0</v>
      </c>
      <c r="L55" s="41" t="e">
        <f t="shared" si="5"/>
        <v>#DIV/0!</v>
      </c>
      <c r="M55" s="39">
        <v>0</v>
      </c>
      <c r="N55" s="41">
        <v>0</v>
      </c>
      <c r="O55" s="39">
        <v>0</v>
      </c>
      <c r="P55" s="41">
        <v>0</v>
      </c>
      <c r="Q55" s="41" t="e">
        <f t="shared" si="6"/>
        <v>#DIV/0!</v>
      </c>
      <c r="R55" s="39">
        <v>0</v>
      </c>
      <c r="S55" s="41">
        <v>0</v>
      </c>
      <c r="T55" s="39">
        <v>0</v>
      </c>
      <c r="U55" s="41">
        <v>0</v>
      </c>
      <c r="V55" s="41" t="e">
        <f t="shared" si="7"/>
        <v>#DIV/0!</v>
      </c>
    </row>
    <row r="56" spans="1:22" x14ac:dyDescent="0.25">
      <c r="A56" s="40"/>
      <c r="B56" s="40" t="s">
        <v>65</v>
      </c>
      <c r="C56" s="40">
        <f>SUM(C52:C55)</f>
        <v>0</v>
      </c>
      <c r="D56" s="42">
        <f>SUM(D52:D55)</f>
        <v>0</v>
      </c>
      <c r="E56" s="40">
        <f>SUM(E52:E55)</f>
        <v>0</v>
      </c>
      <c r="F56" s="42">
        <f>SUM(F52:F55)</f>
        <v>0</v>
      </c>
      <c r="G56" s="42" t="e">
        <f t="shared" si="4"/>
        <v>#DIV/0!</v>
      </c>
      <c r="H56" s="40">
        <f>SUM(H52:H55)</f>
        <v>0</v>
      </c>
      <c r="I56" s="42">
        <f>SUM(I52:I55)</f>
        <v>0</v>
      </c>
      <c r="J56" s="40">
        <f>SUM(J52:J55)</f>
        <v>0</v>
      </c>
      <c r="K56" s="42">
        <f>SUM(K52:K55)</f>
        <v>0</v>
      </c>
      <c r="L56" s="42" t="e">
        <f t="shared" si="5"/>
        <v>#DIV/0!</v>
      </c>
      <c r="M56" s="40">
        <f>SUM(M52:M55)</f>
        <v>0</v>
      </c>
      <c r="N56" s="42">
        <f>SUM(N52:N55)</f>
        <v>0</v>
      </c>
      <c r="O56" s="40">
        <f>SUM(O52:O55)</f>
        <v>0</v>
      </c>
      <c r="P56" s="42">
        <f>SUM(P52:P55)</f>
        <v>0</v>
      </c>
      <c r="Q56" s="42" t="e">
        <f t="shared" si="6"/>
        <v>#DIV/0!</v>
      </c>
      <c r="R56" s="40">
        <f>SUM(R52:R55)</f>
        <v>0</v>
      </c>
      <c r="S56" s="42">
        <f>SUM(S52:S55)</f>
        <v>0</v>
      </c>
      <c r="T56" s="40">
        <f>SUM(T52:T55)</f>
        <v>0</v>
      </c>
      <c r="U56" s="42">
        <f>SUM(U52:U55)</f>
        <v>0</v>
      </c>
      <c r="V56" s="42" t="e">
        <f t="shared" si="7"/>
        <v>#DIV/0!</v>
      </c>
    </row>
    <row r="57" spans="1:22" x14ac:dyDescent="0.25">
      <c r="A57" s="40"/>
      <c r="B57" s="40" t="s">
        <v>66</v>
      </c>
      <c r="C57" s="40">
        <f>SUM(C33,C35,C40,C46,C51,C56)</f>
        <v>6741</v>
      </c>
      <c r="D57" s="42">
        <f>SUM(D33,D35,D40,D46,D51,D56)</f>
        <v>13353.800000000001</v>
      </c>
      <c r="E57" s="40">
        <f>SUM(E33,E35,E40,E46,E51,E56)</f>
        <v>569</v>
      </c>
      <c r="F57" s="42">
        <f>SUM(F33,F35,F40,F46,F51,F56)</f>
        <v>517.9</v>
      </c>
      <c r="G57" s="42">
        <f t="shared" si="4"/>
        <v>3.8782968143899108</v>
      </c>
      <c r="H57" s="40">
        <f>SUM(H33,H35,H40,H46,H51,H56)</f>
        <v>5801</v>
      </c>
      <c r="I57" s="42">
        <f>SUM(I33,I35,I40,I46,I51,I56)</f>
        <v>10551.140000000001</v>
      </c>
      <c r="J57" s="40">
        <f>SUM(J33,J35,J40,J46,J51,J56)</f>
        <v>1027</v>
      </c>
      <c r="K57" s="42">
        <f>SUM(K33,K35,K40,K46,K51,K56)</f>
        <v>2451.9700000000003</v>
      </c>
      <c r="L57" s="42">
        <f>(K57/K57)*100</f>
        <v>100</v>
      </c>
      <c r="M57" s="40">
        <f>SUM(M33,M35,M40,M46,M51,M56)</f>
        <v>55502</v>
      </c>
      <c r="N57" s="42">
        <f>SUM(N33,N35,N40,N46,N51,N56)</f>
        <v>154098.95000000001</v>
      </c>
      <c r="O57" s="40">
        <f>SUM(O33,O35,O40,O46,O51,O56)</f>
        <v>5024</v>
      </c>
      <c r="P57" s="42">
        <f>SUM(P33,P35,P40,P46,P51,P56)</f>
        <v>21465.9</v>
      </c>
      <c r="Q57" s="42">
        <f t="shared" si="6"/>
        <v>13.929945661537602</v>
      </c>
      <c r="R57" s="40">
        <f>SUM(R33,R35,R40,R46,R51,R56)</f>
        <v>1296576</v>
      </c>
      <c r="S57" s="42">
        <f>SUM(S33,S35,S40,S46,S51,S56)</f>
        <v>5001800.8699999992</v>
      </c>
      <c r="T57" s="40">
        <f>SUM(T33,T35,T40,T46,T51,T56)</f>
        <v>466819</v>
      </c>
      <c r="U57" s="42">
        <f>SUM(U33,U35,U40,U46,U51,U56)</f>
        <v>2122884.4299999997</v>
      </c>
      <c r="V57" s="42">
        <f t="shared" si="7"/>
        <v>42.442401950319947</v>
      </c>
    </row>
  </sheetData>
  <mergeCells count="19">
    <mergeCell ref="A2:O2"/>
    <mergeCell ref="M3:P3"/>
    <mergeCell ref="R3:U3"/>
    <mergeCell ref="A3:A5"/>
    <mergeCell ref="B3:B5"/>
    <mergeCell ref="V3:V5"/>
    <mergeCell ref="C4:D4"/>
    <mergeCell ref="E4:F4"/>
    <mergeCell ref="H4:I4"/>
    <mergeCell ref="J4:K4"/>
    <mergeCell ref="M4:N4"/>
    <mergeCell ref="O4:P4"/>
    <mergeCell ref="R4:S4"/>
    <mergeCell ref="C3:F3"/>
    <mergeCell ref="G3:G5"/>
    <mergeCell ref="H3:K3"/>
    <mergeCell ref="L3:L5"/>
    <mergeCell ref="T4:U4"/>
    <mergeCell ref="Q3:Q5"/>
  </mergeCells>
  <pageMargins left="0.70866141732283472" right="0.70866141732283472" top="0.74803149606299213" bottom="0.74803149606299213" header="0.31496062992125984" footer="0.31496062992125984"/>
  <pageSetup paperSize="9" scale="56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18"/>
  <sheetViews>
    <sheetView workbookViewId="0">
      <selection activeCell="E11" sqref="E11"/>
    </sheetView>
  </sheetViews>
  <sheetFormatPr defaultColWidth="9.140625" defaultRowHeight="15" x14ac:dyDescent="0.25"/>
  <cols>
    <col min="1" max="1" width="4.5703125" style="5" customWidth="1"/>
    <col min="2" max="2" width="25.7109375" style="5" customWidth="1"/>
    <col min="3" max="3" width="8.85546875" style="5" customWidth="1"/>
    <col min="4" max="4" width="11.140625" style="9" customWidth="1"/>
    <col min="5" max="5" width="8.85546875" style="5" customWidth="1"/>
    <col min="6" max="7" width="11.140625" style="9" customWidth="1"/>
    <col min="8" max="8" width="8.85546875" style="5" customWidth="1"/>
    <col min="9" max="9" width="11.140625" style="9" customWidth="1"/>
    <col min="10" max="10" width="8.85546875" style="5" customWidth="1"/>
    <col min="11" max="12" width="11.140625" style="9" customWidth="1"/>
    <col min="13" max="13" width="8.85546875" style="5" customWidth="1"/>
    <col min="14" max="14" width="11.140625" style="9" customWidth="1"/>
    <col min="15" max="15" width="8.85546875" style="5" customWidth="1"/>
    <col min="16" max="16" width="11.140625" style="9" customWidth="1"/>
    <col min="17" max="17" width="11.42578125" style="9" customWidth="1"/>
    <col min="18" max="21" width="9.140625" style="5" customWidth="1"/>
    <col min="22" max="22" width="12.7109375" style="9" customWidth="1"/>
    <col min="23" max="23" width="9.140625" style="5" customWidth="1"/>
    <col min="24" max="16384" width="9.140625" style="5"/>
  </cols>
  <sheetData>
    <row r="1" spans="1:22" ht="15.75" x14ac:dyDescent="0.25">
      <c r="A1" s="31"/>
      <c r="B1" s="32"/>
      <c r="C1" s="32"/>
      <c r="D1" s="33" t="s">
        <v>0</v>
      </c>
      <c r="E1" s="32"/>
      <c r="F1" s="34"/>
      <c r="G1" s="35"/>
      <c r="H1" s="30"/>
      <c r="I1" s="35"/>
      <c r="J1" s="30"/>
      <c r="K1" s="35"/>
      <c r="L1" s="36" t="s">
        <v>118</v>
      </c>
      <c r="M1" s="30"/>
      <c r="N1" s="36" t="s">
        <v>2</v>
      </c>
      <c r="O1" s="30"/>
      <c r="P1" s="29"/>
      <c r="Q1" s="35"/>
      <c r="R1" s="30"/>
      <c r="S1" s="30"/>
      <c r="T1" s="30"/>
      <c r="U1" s="30"/>
      <c r="V1" s="29"/>
    </row>
    <row r="2" spans="1:22" x14ac:dyDescent="0.25">
      <c r="A2" s="89" t="s">
        <v>119</v>
      </c>
      <c r="B2" s="90"/>
      <c r="C2" s="90"/>
      <c r="D2" s="90"/>
      <c r="E2" s="90"/>
      <c r="F2" s="90"/>
      <c r="G2" s="90"/>
      <c r="H2" s="90"/>
      <c r="I2" s="90"/>
      <c r="J2" s="90"/>
      <c r="K2" s="91"/>
      <c r="L2" s="91"/>
      <c r="M2" s="90"/>
      <c r="N2" s="91"/>
      <c r="O2" s="90"/>
      <c r="P2" s="29"/>
      <c r="Q2" s="35"/>
      <c r="R2" s="30"/>
      <c r="S2" s="30"/>
      <c r="T2" s="30"/>
      <c r="U2" s="30"/>
      <c r="V2" s="29"/>
    </row>
    <row r="3" spans="1:22" x14ac:dyDescent="0.25">
      <c r="A3" s="56" t="s">
        <v>4</v>
      </c>
      <c r="B3" s="56" t="s">
        <v>69</v>
      </c>
      <c r="C3" s="81" t="s">
        <v>114</v>
      </c>
      <c r="D3" s="81"/>
      <c r="E3" s="81"/>
      <c r="F3" s="81"/>
      <c r="G3" s="82" t="s">
        <v>7</v>
      </c>
      <c r="H3" s="81" t="s">
        <v>115</v>
      </c>
      <c r="I3" s="81"/>
      <c r="J3" s="81"/>
      <c r="K3" s="82"/>
      <c r="L3" s="82" t="s">
        <v>7</v>
      </c>
      <c r="M3" s="81" t="s">
        <v>116</v>
      </c>
      <c r="N3" s="82"/>
      <c r="O3" s="81"/>
      <c r="P3" s="82"/>
      <c r="Q3" s="86" t="s">
        <v>7</v>
      </c>
      <c r="R3" s="81" t="s">
        <v>117</v>
      </c>
      <c r="S3" s="81"/>
      <c r="T3" s="81"/>
      <c r="U3" s="81"/>
      <c r="V3" s="82" t="s">
        <v>7</v>
      </c>
    </row>
    <row r="4" spans="1:22" x14ac:dyDescent="0.25">
      <c r="A4" s="56"/>
      <c r="B4" s="56"/>
      <c r="C4" s="81" t="s">
        <v>11</v>
      </c>
      <c r="D4" s="81"/>
      <c r="E4" s="81" t="s">
        <v>12</v>
      </c>
      <c r="F4" s="81"/>
      <c r="G4" s="82"/>
      <c r="H4" s="81" t="s">
        <v>11</v>
      </c>
      <c r="I4" s="81"/>
      <c r="J4" s="81" t="s">
        <v>12</v>
      </c>
      <c r="K4" s="82"/>
      <c r="L4" s="82"/>
      <c r="M4" s="81" t="s">
        <v>11</v>
      </c>
      <c r="N4" s="82"/>
      <c r="O4" s="81" t="s">
        <v>12</v>
      </c>
      <c r="P4" s="82"/>
      <c r="Q4" s="87"/>
      <c r="R4" s="81" t="s">
        <v>11</v>
      </c>
      <c r="S4" s="81"/>
      <c r="T4" s="81" t="s">
        <v>12</v>
      </c>
      <c r="U4" s="81"/>
      <c r="V4" s="82"/>
    </row>
    <row r="5" spans="1:22" x14ac:dyDescent="0.25">
      <c r="A5" s="56"/>
      <c r="B5" s="56"/>
      <c r="C5" s="3" t="s">
        <v>13</v>
      </c>
      <c r="D5" s="10" t="s">
        <v>14</v>
      </c>
      <c r="E5" s="3" t="s">
        <v>13</v>
      </c>
      <c r="F5" s="10" t="s">
        <v>14</v>
      </c>
      <c r="G5" s="82"/>
      <c r="H5" s="3" t="s">
        <v>13</v>
      </c>
      <c r="I5" s="10" t="s">
        <v>14</v>
      </c>
      <c r="J5" s="3" t="s">
        <v>13</v>
      </c>
      <c r="K5" s="10" t="s">
        <v>14</v>
      </c>
      <c r="L5" s="82"/>
      <c r="M5" s="3" t="s">
        <v>13</v>
      </c>
      <c r="N5" s="10" t="s">
        <v>14</v>
      </c>
      <c r="O5" s="3" t="s">
        <v>13</v>
      </c>
      <c r="P5" s="10" t="s">
        <v>14</v>
      </c>
      <c r="Q5" s="88"/>
      <c r="R5" s="3" t="s">
        <v>13</v>
      </c>
      <c r="S5" s="10" t="s">
        <v>14</v>
      </c>
      <c r="T5" s="3" t="s">
        <v>13</v>
      </c>
      <c r="U5" s="10" t="s">
        <v>14</v>
      </c>
      <c r="V5" s="82"/>
    </row>
    <row r="6" spans="1:22" x14ac:dyDescent="0.25">
      <c r="A6" s="39">
        <v>1</v>
      </c>
      <c r="B6" s="39" t="s">
        <v>70</v>
      </c>
      <c r="C6" s="39">
        <v>210</v>
      </c>
      <c r="D6" s="41">
        <v>299.66000000000003</v>
      </c>
      <c r="E6" s="39">
        <v>42</v>
      </c>
      <c r="F6" s="41">
        <v>35.81</v>
      </c>
      <c r="G6" s="41">
        <f t="shared" ref="G6:G18" si="0">(F6/D6)*100</f>
        <v>11.95021023827004</v>
      </c>
      <c r="H6" s="39">
        <v>215</v>
      </c>
      <c r="I6" s="41">
        <v>600.75</v>
      </c>
      <c r="J6" s="39">
        <v>89</v>
      </c>
      <c r="K6" s="41">
        <v>273.72000000000003</v>
      </c>
      <c r="L6" s="41">
        <f t="shared" ref="L6:L18" si="1">(K6/I6)*100</f>
        <v>45.563046192259684</v>
      </c>
      <c r="M6" s="39">
        <v>2270</v>
      </c>
      <c r="N6" s="41">
        <v>3840.61</v>
      </c>
      <c r="O6" s="39">
        <v>366</v>
      </c>
      <c r="P6" s="41">
        <v>1356.54</v>
      </c>
      <c r="Q6" s="41">
        <f t="shared" ref="Q6:Q18" si="2">(P6/N6)*100</f>
        <v>35.320951619664584</v>
      </c>
      <c r="R6" s="39">
        <v>75371</v>
      </c>
      <c r="S6" s="39">
        <v>164815.17000000001</v>
      </c>
      <c r="T6" s="39">
        <v>32582</v>
      </c>
      <c r="U6" s="39">
        <v>73029.509999999995</v>
      </c>
      <c r="V6" s="41">
        <f t="shared" ref="V6:V18" si="3">(U6/S6)*100</f>
        <v>44.309944284861636</v>
      </c>
    </row>
    <row r="7" spans="1:22" x14ac:dyDescent="0.25">
      <c r="A7" s="39">
        <v>2</v>
      </c>
      <c r="B7" s="39" t="s">
        <v>71</v>
      </c>
      <c r="C7" s="39">
        <v>305</v>
      </c>
      <c r="D7" s="41">
        <v>150</v>
      </c>
      <c r="E7" s="39">
        <v>30</v>
      </c>
      <c r="F7" s="41">
        <v>52.09</v>
      </c>
      <c r="G7" s="41">
        <f t="shared" si="0"/>
        <v>34.726666666666667</v>
      </c>
      <c r="H7" s="39">
        <v>122</v>
      </c>
      <c r="I7" s="41">
        <v>14.4</v>
      </c>
      <c r="J7" s="39">
        <v>125</v>
      </c>
      <c r="K7" s="41">
        <v>199.06</v>
      </c>
      <c r="L7" s="41">
        <f t="shared" si="1"/>
        <v>1382.3611111111111</v>
      </c>
      <c r="M7" s="39">
        <v>281</v>
      </c>
      <c r="N7" s="41">
        <v>632</v>
      </c>
      <c r="O7" s="39">
        <v>87</v>
      </c>
      <c r="P7" s="41">
        <v>222.71</v>
      </c>
      <c r="Q7" s="41">
        <f t="shared" si="2"/>
        <v>35.238924050632917</v>
      </c>
      <c r="R7" s="39">
        <v>35000</v>
      </c>
      <c r="S7" s="39">
        <v>149333.37</v>
      </c>
      <c r="T7" s="39">
        <v>36156</v>
      </c>
      <c r="U7" s="39">
        <v>58126.14</v>
      </c>
      <c r="V7" s="41">
        <f t="shared" si="3"/>
        <v>38.923744907116209</v>
      </c>
    </row>
    <row r="8" spans="1:22" x14ac:dyDescent="0.25">
      <c r="A8" s="39">
        <v>3</v>
      </c>
      <c r="B8" s="39" t="s">
        <v>72</v>
      </c>
      <c r="C8" s="39">
        <v>39</v>
      </c>
      <c r="D8" s="41">
        <v>305</v>
      </c>
      <c r="E8" s="39">
        <v>1</v>
      </c>
      <c r="F8" s="41">
        <v>3</v>
      </c>
      <c r="G8" s="41">
        <f t="shared" si="0"/>
        <v>0.98360655737704927</v>
      </c>
      <c r="H8" s="39">
        <v>208</v>
      </c>
      <c r="I8" s="41">
        <v>606.41999999999996</v>
      </c>
      <c r="J8" s="39">
        <v>215</v>
      </c>
      <c r="K8" s="41">
        <v>546.66</v>
      </c>
      <c r="L8" s="41">
        <f t="shared" si="1"/>
        <v>90.145443751855154</v>
      </c>
      <c r="M8" s="39">
        <v>308</v>
      </c>
      <c r="N8" s="41">
        <v>7840.6</v>
      </c>
      <c r="O8" s="39">
        <v>182</v>
      </c>
      <c r="P8" s="41">
        <v>750.05</v>
      </c>
      <c r="Q8" s="41">
        <f t="shared" si="2"/>
        <v>9.5662321761089704</v>
      </c>
      <c r="R8" s="39">
        <v>57470</v>
      </c>
      <c r="S8" s="39">
        <v>228215.92</v>
      </c>
      <c r="T8" s="39">
        <v>33209</v>
      </c>
      <c r="U8" s="39">
        <v>102699.89</v>
      </c>
      <c r="V8" s="41">
        <f t="shared" si="3"/>
        <v>45.001194482838883</v>
      </c>
    </row>
    <row r="9" spans="1:22" x14ac:dyDescent="0.25">
      <c r="A9" s="39">
        <v>4</v>
      </c>
      <c r="B9" s="39" t="s">
        <v>73</v>
      </c>
      <c r="C9" s="39">
        <v>1592</v>
      </c>
      <c r="D9" s="41">
        <v>3707.56</v>
      </c>
      <c r="E9" s="39">
        <v>1</v>
      </c>
      <c r="F9" s="41">
        <v>5.97</v>
      </c>
      <c r="G9" s="41">
        <f t="shared" si="0"/>
        <v>0.16102234353591041</v>
      </c>
      <c r="H9" s="39">
        <v>1165</v>
      </c>
      <c r="I9" s="41">
        <v>2189.7600000000002</v>
      </c>
      <c r="J9" s="39">
        <v>154</v>
      </c>
      <c r="K9" s="41">
        <v>423.1</v>
      </c>
      <c r="L9" s="41">
        <f t="shared" si="1"/>
        <v>19.32175215548736</v>
      </c>
      <c r="M9" s="39">
        <v>8761</v>
      </c>
      <c r="N9" s="41">
        <v>10012.06</v>
      </c>
      <c r="O9" s="39">
        <v>501</v>
      </c>
      <c r="P9" s="41">
        <v>5405.98</v>
      </c>
      <c r="Q9" s="41">
        <f t="shared" si="2"/>
        <v>53.994682413009912</v>
      </c>
      <c r="R9" s="39">
        <v>233731</v>
      </c>
      <c r="S9" s="39">
        <v>799261.8</v>
      </c>
      <c r="T9" s="39">
        <v>79465</v>
      </c>
      <c r="U9" s="39">
        <v>293711.67</v>
      </c>
      <c r="V9" s="41">
        <f t="shared" si="3"/>
        <v>36.747867845054024</v>
      </c>
    </row>
    <row r="10" spans="1:22" x14ac:dyDescent="0.25">
      <c r="A10" s="39">
        <v>5</v>
      </c>
      <c r="B10" s="39" t="s">
        <v>74</v>
      </c>
      <c r="C10" s="39">
        <v>90</v>
      </c>
      <c r="D10" s="41">
        <v>411.11</v>
      </c>
      <c r="E10" s="39">
        <v>39</v>
      </c>
      <c r="F10" s="41">
        <v>15.07</v>
      </c>
      <c r="G10" s="41">
        <f t="shared" si="0"/>
        <v>3.6656855829340076</v>
      </c>
      <c r="H10" s="39">
        <v>55</v>
      </c>
      <c r="I10" s="41">
        <v>241.21</v>
      </c>
      <c r="J10" s="39">
        <v>1</v>
      </c>
      <c r="K10" s="41">
        <v>1.68</v>
      </c>
      <c r="L10" s="41">
        <f t="shared" si="1"/>
        <v>0.69648853695949586</v>
      </c>
      <c r="M10" s="39">
        <v>145</v>
      </c>
      <c r="N10" s="41">
        <v>637.95000000000005</v>
      </c>
      <c r="O10" s="39">
        <v>132</v>
      </c>
      <c r="P10" s="41">
        <v>490.42</v>
      </c>
      <c r="Q10" s="41">
        <f t="shared" si="2"/>
        <v>76.874363194607724</v>
      </c>
      <c r="R10" s="39">
        <v>17638</v>
      </c>
      <c r="S10" s="39">
        <v>72092.31</v>
      </c>
      <c r="T10" s="39">
        <v>8986</v>
      </c>
      <c r="U10" s="39">
        <v>21579.45</v>
      </c>
      <c r="V10" s="41">
        <f t="shared" si="3"/>
        <v>29.933081628262432</v>
      </c>
    </row>
    <row r="11" spans="1:22" x14ac:dyDescent="0.25">
      <c r="A11" s="39">
        <v>6</v>
      </c>
      <c r="B11" s="39" t="s">
        <v>75</v>
      </c>
      <c r="C11" s="39">
        <v>644</v>
      </c>
      <c r="D11" s="41">
        <v>1665.6</v>
      </c>
      <c r="E11" s="39">
        <v>1</v>
      </c>
      <c r="F11" s="41">
        <v>0.03</v>
      </c>
      <c r="G11" s="41">
        <f t="shared" si="0"/>
        <v>1.8011527377521615E-3</v>
      </c>
      <c r="H11" s="39">
        <v>240</v>
      </c>
      <c r="I11" s="41">
        <v>557.62</v>
      </c>
      <c r="J11" s="39">
        <v>27</v>
      </c>
      <c r="K11" s="41">
        <v>63.04</v>
      </c>
      <c r="L11" s="41">
        <f t="shared" si="1"/>
        <v>11.305189914278541</v>
      </c>
      <c r="M11" s="39">
        <v>2088</v>
      </c>
      <c r="N11" s="41">
        <v>1304</v>
      </c>
      <c r="O11" s="39">
        <v>176</v>
      </c>
      <c r="P11" s="41">
        <v>457.46</v>
      </c>
      <c r="Q11" s="41">
        <f t="shared" si="2"/>
        <v>35.081288343558285</v>
      </c>
      <c r="R11" s="39">
        <v>46694</v>
      </c>
      <c r="S11" s="39">
        <v>325302.77</v>
      </c>
      <c r="T11" s="39">
        <v>32623</v>
      </c>
      <c r="U11" s="39">
        <v>124848.09</v>
      </c>
      <c r="V11" s="41">
        <f t="shared" si="3"/>
        <v>38.379043006611965</v>
      </c>
    </row>
    <row r="12" spans="1:22" x14ac:dyDescent="0.25">
      <c r="A12" s="39">
        <v>7</v>
      </c>
      <c r="B12" s="39" t="s">
        <v>76</v>
      </c>
      <c r="C12" s="39">
        <v>63</v>
      </c>
      <c r="D12" s="41">
        <v>230</v>
      </c>
      <c r="E12" s="39">
        <v>0</v>
      </c>
      <c r="F12" s="41">
        <v>0</v>
      </c>
      <c r="G12" s="41">
        <f t="shared" si="0"/>
        <v>0</v>
      </c>
      <c r="H12" s="39">
        <v>174</v>
      </c>
      <c r="I12" s="41">
        <v>456</v>
      </c>
      <c r="J12" s="39">
        <v>0</v>
      </c>
      <c r="K12" s="41">
        <v>0</v>
      </c>
      <c r="L12" s="41">
        <f t="shared" si="1"/>
        <v>0</v>
      </c>
      <c r="M12" s="39">
        <v>34</v>
      </c>
      <c r="N12" s="41">
        <v>50</v>
      </c>
      <c r="O12" s="39">
        <v>21</v>
      </c>
      <c r="P12" s="41">
        <v>48.96</v>
      </c>
      <c r="Q12" s="41">
        <f t="shared" si="2"/>
        <v>97.92</v>
      </c>
      <c r="R12" s="39">
        <v>7075</v>
      </c>
      <c r="S12" s="39">
        <v>25582.15</v>
      </c>
      <c r="T12" s="39">
        <v>2814</v>
      </c>
      <c r="U12" s="39">
        <v>8257.8799999999992</v>
      </c>
      <c r="V12" s="41">
        <f t="shared" si="3"/>
        <v>32.2798513807479</v>
      </c>
    </row>
    <row r="13" spans="1:22" x14ac:dyDescent="0.25">
      <c r="A13" s="39">
        <v>8</v>
      </c>
      <c r="B13" s="39" t="s">
        <v>77</v>
      </c>
      <c r="C13" s="39">
        <v>390</v>
      </c>
      <c r="D13" s="41">
        <v>2478.0300000000002</v>
      </c>
      <c r="E13" s="39">
        <v>89</v>
      </c>
      <c r="F13" s="41">
        <v>42.38</v>
      </c>
      <c r="G13" s="41">
        <f t="shared" si="0"/>
        <v>1.7102294968180369</v>
      </c>
      <c r="H13" s="39">
        <v>2559</v>
      </c>
      <c r="I13" s="41">
        <v>4471.99</v>
      </c>
      <c r="J13" s="39">
        <v>75</v>
      </c>
      <c r="K13" s="41">
        <v>126.2</v>
      </c>
      <c r="L13" s="41">
        <f t="shared" si="1"/>
        <v>2.8220098882153137</v>
      </c>
      <c r="M13" s="39">
        <v>8729</v>
      </c>
      <c r="N13" s="41">
        <v>8400.0300000000007</v>
      </c>
      <c r="O13" s="39">
        <v>295</v>
      </c>
      <c r="P13" s="41">
        <v>569.27</v>
      </c>
      <c r="Q13" s="41">
        <f t="shared" si="2"/>
        <v>6.7769996059537876</v>
      </c>
      <c r="R13" s="39">
        <v>180202</v>
      </c>
      <c r="S13" s="39">
        <v>529107.89</v>
      </c>
      <c r="T13" s="39">
        <v>81465</v>
      </c>
      <c r="U13" s="39">
        <v>205390.14</v>
      </c>
      <c r="V13" s="41">
        <f t="shared" si="3"/>
        <v>38.81819641736962</v>
      </c>
    </row>
    <row r="14" spans="1:22" x14ac:dyDescent="0.25">
      <c r="A14" s="39">
        <v>9</v>
      </c>
      <c r="B14" s="39" t="s">
        <v>78</v>
      </c>
      <c r="C14" s="39">
        <v>824</v>
      </c>
      <c r="D14" s="41">
        <v>1891.2</v>
      </c>
      <c r="E14" s="39">
        <v>304</v>
      </c>
      <c r="F14" s="41">
        <v>148.04</v>
      </c>
      <c r="G14" s="41">
        <f t="shared" si="0"/>
        <v>7.827834179357021</v>
      </c>
      <c r="H14" s="39">
        <v>320</v>
      </c>
      <c r="I14" s="41">
        <v>384.78</v>
      </c>
      <c r="J14" s="39">
        <v>11</v>
      </c>
      <c r="K14" s="41">
        <v>15.95</v>
      </c>
      <c r="L14" s="41">
        <f t="shared" si="1"/>
        <v>4.145225843339051</v>
      </c>
      <c r="M14" s="39">
        <v>23540</v>
      </c>
      <c r="N14" s="41">
        <v>108931.7</v>
      </c>
      <c r="O14" s="39">
        <v>1272</v>
      </c>
      <c r="P14" s="41">
        <v>4883.74</v>
      </c>
      <c r="Q14" s="41">
        <f t="shared" si="2"/>
        <v>4.4833046762329056</v>
      </c>
      <c r="R14" s="39">
        <v>148598</v>
      </c>
      <c r="S14" s="39">
        <v>1133985.93</v>
      </c>
      <c r="T14" s="39">
        <v>68203</v>
      </c>
      <c r="U14" s="39">
        <v>338561.43</v>
      </c>
      <c r="V14" s="41">
        <f t="shared" si="3"/>
        <v>29.855875725018915</v>
      </c>
    </row>
    <row r="15" spans="1:22" x14ac:dyDescent="0.25">
      <c r="A15" s="39">
        <v>10</v>
      </c>
      <c r="B15" s="39" t="s">
        <v>79</v>
      </c>
      <c r="C15" s="39">
        <v>1559</v>
      </c>
      <c r="D15" s="41">
        <v>996.08</v>
      </c>
      <c r="E15" s="39">
        <v>60</v>
      </c>
      <c r="F15" s="41">
        <v>139.5</v>
      </c>
      <c r="G15" s="41">
        <f t="shared" si="0"/>
        <v>14.004899204883142</v>
      </c>
      <c r="H15" s="39">
        <v>301</v>
      </c>
      <c r="I15" s="41">
        <v>258.70999999999998</v>
      </c>
      <c r="J15" s="39">
        <v>172</v>
      </c>
      <c r="K15" s="41">
        <v>299.58999999999997</v>
      </c>
      <c r="L15" s="41">
        <f t="shared" si="1"/>
        <v>115.80147655676241</v>
      </c>
      <c r="M15" s="39">
        <v>1575</v>
      </c>
      <c r="N15" s="41">
        <v>4000</v>
      </c>
      <c r="O15" s="39">
        <v>586</v>
      </c>
      <c r="P15" s="41">
        <v>1894.32</v>
      </c>
      <c r="Q15" s="41">
        <f t="shared" si="2"/>
        <v>47.357999999999997</v>
      </c>
      <c r="R15" s="39">
        <v>73833</v>
      </c>
      <c r="S15" s="39">
        <v>450856.02</v>
      </c>
      <c r="T15" s="39">
        <v>29176</v>
      </c>
      <c r="U15" s="39">
        <v>245079.05</v>
      </c>
      <c r="V15" s="41">
        <f t="shared" si="3"/>
        <v>54.358606545832522</v>
      </c>
    </row>
    <row r="16" spans="1:22" x14ac:dyDescent="0.25">
      <c r="A16" s="39">
        <v>11</v>
      </c>
      <c r="B16" s="39" t="s">
        <v>80</v>
      </c>
      <c r="C16" s="39">
        <v>260</v>
      </c>
      <c r="D16" s="41">
        <v>94.56</v>
      </c>
      <c r="E16" s="39">
        <v>1</v>
      </c>
      <c r="F16" s="41">
        <v>70.209999999999994</v>
      </c>
      <c r="G16" s="41">
        <f t="shared" si="0"/>
        <v>74.249153976311334</v>
      </c>
      <c r="H16" s="39">
        <v>287</v>
      </c>
      <c r="I16" s="41">
        <v>607.5</v>
      </c>
      <c r="J16" s="39">
        <v>61</v>
      </c>
      <c r="K16" s="41">
        <v>97.54</v>
      </c>
      <c r="L16" s="41">
        <f t="shared" si="1"/>
        <v>16.055967078189301</v>
      </c>
      <c r="M16" s="39">
        <v>5813</v>
      </c>
      <c r="N16" s="41">
        <v>5950</v>
      </c>
      <c r="O16" s="39">
        <v>942</v>
      </c>
      <c r="P16" s="41">
        <v>4074.83</v>
      </c>
      <c r="Q16" s="41">
        <f t="shared" si="2"/>
        <v>68.484537815126046</v>
      </c>
      <c r="R16" s="39">
        <v>323897</v>
      </c>
      <c r="S16" s="39">
        <v>824966.5</v>
      </c>
      <c r="T16" s="39">
        <v>29190</v>
      </c>
      <c r="U16" s="39">
        <v>520812.97</v>
      </c>
      <c r="V16" s="41">
        <f t="shared" si="3"/>
        <v>63.131408366279103</v>
      </c>
    </row>
    <row r="17" spans="1:22" x14ac:dyDescent="0.25">
      <c r="A17" s="39">
        <v>12</v>
      </c>
      <c r="B17" s="39" t="s">
        <v>81</v>
      </c>
      <c r="C17" s="39">
        <v>765</v>
      </c>
      <c r="D17" s="41">
        <v>1125</v>
      </c>
      <c r="E17" s="39">
        <v>1</v>
      </c>
      <c r="F17" s="41">
        <v>5.8</v>
      </c>
      <c r="G17" s="41">
        <f t="shared" si="0"/>
        <v>0.51555555555555554</v>
      </c>
      <c r="H17" s="39">
        <v>155</v>
      </c>
      <c r="I17" s="41">
        <v>162</v>
      </c>
      <c r="J17" s="39">
        <v>97</v>
      </c>
      <c r="K17" s="41">
        <v>405.45</v>
      </c>
      <c r="L17" s="41">
        <f t="shared" si="1"/>
        <v>250.27777777777777</v>
      </c>
      <c r="M17" s="39">
        <v>1958</v>
      </c>
      <c r="N17" s="41">
        <v>2500</v>
      </c>
      <c r="O17" s="39">
        <v>464</v>
      </c>
      <c r="P17" s="41">
        <v>1311.63</v>
      </c>
      <c r="Q17" s="41">
        <f t="shared" si="2"/>
        <v>52.465200000000003</v>
      </c>
      <c r="R17" s="39">
        <v>97067</v>
      </c>
      <c r="S17" s="39">
        <v>298281.03999999998</v>
      </c>
      <c r="T17" s="39">
        <v>32950</v>
      </c>
      <c r="U17" s="39">
        <v>130788.23</v>
      </c>
      <c r="V17" s="41">
        <f t="shared" si="3"/>
        <v>43.847315940698081</v>
      </c>
    </row>
    <row r="18" spans="1:22" x14ac:dyDescent="0.25">
      <c r="A18" s="40"/>
      <c r="B18" s="40" t="s">
        <v>66</v>
      </c>
      <c r="C18" s="40">
        <f>SUM(C6:C17)</f>
        <v>6741</v>
      </c>
      <c r="D18" s="42">
        <f>SUM(D6:D17)</f>
        <v>13353.800000000001</v>
      </c>
      <c r="E18" s="40">
        <f>SUM(E6:E17)</f>
        <v>569</v>
      </c>
      <c r="F18" s="42">
        <f>SUM(F6:F17)</f>
        <v>517.9</v>
      </c>
      <c r="G18" s="42">
        <f t="shared" si="0"/>
        <v>3.8782968143899108</v>
      </c>
      <c r="H18" s="40">
        <f>SUM(H6:H17)</f>
        <v>5801</v>
      </c>
      <c r="I18" s="42">
        <f>SUM(I6:I17)</f>
        <v>10551.14</v>
      </c>
      <c r="J18" s="40">
        <f>SUM(J6:J17)</f>
        <v>1027</v>
      </c>
      <c r="K18" s="42">
        <f>SUM(K6:K17)</f>
        <v>2451.9899999999998</v>
      </c>
      <c r="L18" s="42">
        <f t="shared" si="1"/>
        <v>23.239100229927761</v>
      </c>
      <c r="M18" s="40">
        <f>SUM(M6:M17)</f>
        <v>55502</v>
      </c>
      <c r="N18" s="42">
        <f>SUM(N6:N17)</f>
        <v>154098.95000000001</v>
      </c>
      <c r="O18" s="40">
        <f>SUM(O6:O17)</f>
        <v>5024</v>
      </c>
      <c r="P18" s="42">
        <f>SUM(P6:P17)</f>
        <v>21465.91</v>
      </c>
      <c r="Q18" s="42">
        <f t="shared" si="2"/>
        <v>13.929952150874486</v>
      </c>
      <c r="R18" s="40">
        <f>SUM(R6:R17)</f>
        <v>1296576</v>
      </c>
      <c r="S18" s="40">
        <f>SUM(S6:S17)</f>
        <v>5001800.87</v>
      </c>
      <c r="T18" s="40">
        <f>SUM(T6:T17)</f>
        <v>466819</v>
      </c>
      <c r="U18" s="40">
        <f>SUM(U6:U17)</f>
        <v>2122884.4500000002</v>
      </c>
      <c r="V18" s="42">
        <f t="shared" si="3"/>
        <v>42.442402350175925</v>
      </c>
    </row>
  </sheetData>
  <mergeCells count="19">
    <mergeCell ref="Q3:Q5"/>
    <mergeCell ref="R3:U3"/>
    <mergeCell ref="V3:V5"/>
    <mergeCell ref="R4:S4"/>
    <mergeCell ref="T4:U4"/>
    <mergeCell ref="A2:O2"/>
    <mergeCell ref="A3:A5"/>
    <mergeCell ref="B3:B5"/>
    <mergeCell ref="C3:F3"/>
    <mergeCell ref="G3:G5"/>
    <mergeCell ref="H3:K3"/>
    <mergeCell ref="L3:L5"/>
    <mergeCell ref="M3:P3"/>
    <mergeCell ref="C4:D4"/>
    <mergeCell ref="E4:F4"/>
    <mergeCell ref="H4:I4"/>
    <mergeCell ref="J4:K4"/>
    <mergeCell ref="M4:N4"/>
    <mergeCell ref="O4:P4"/>
  </mergeCells>
  <pageMargins left="0.70866141732283472" right="0.70866141732283472" top="0.74803149606299213" bottom="0.74803149606299213" header="0.31496062992125984" footer="0.31496062992125984"/>
  <pageSetup paperSize="9" scale="56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Q57"/>
  <sheetViews>
    <sheetView topLeftCell="G1" workbookViewId="0">
      <selection activeCell="Q3" sqref="Q3:Q5"/>
    </sheetView>
  </sheetViews>
  <sheetFormatPr defaultColWidth="9.140625" defaultRowHeight="15" x14ac:dyDescent="0.25"/>
  <cols>
    <col min="1" max="1" width="4.7109375" style="5" customWidth="1"/>
    <col min="2" max="2" width="23" style="5" customWidth="1"/>
    <col min="3" max="3" width="11.42578125" style="5" customWidth="1"/>
    <col min="4" max="4" width="13.42578125" style="9" customWidth="1"/>
    <col min="5" max="5" width="8.85546875" style="5" customWidth="1"/>
    <col min="6" max="6" width="11.140625" style="9" customWidth="1"/>
    <col min="7" max="7" width="16.5703125" style="9" customWidth="1"/>
    <col min="8" max="8" width="8.85546875" style="5" customWidth="1"/>
    <col min="9" max="9" width="11.140625" style="9" customWidth="1"/>
    <col min="10" max="10" width="8.85546875" style="5" customWidth="1"/>
    <col min="11" max="11" width="11.140625" style="9" customWidth="1"/>
    <col min="12" max="12" width="13.42578125" style="9" customWidth="1"/>
    <col min="13" max="13" width="8.85546875" style="5" customWidth="1"/>
    <col min="14" max="14" width="11.140625" style="9" customWidth="1"/>
    <col min="15" max="15" width="8.85546875" style="5" customWidth="1"/>
    <col min="16" max="16" width="11.140625" style="9" customWidth="1"/>
    <col min="17" max="17" width="13" style="9" customWidth="1"/>
    <col min="18" max="18" width="9.140625" style="5" customWidth="1"/>
    <col min="19" max="16384" width="9.140625" style="5"/>
  </cols>
  <sheetData>
    <row r="1" spans="1:17" ht="15.75" x14ac:dyDescent="0.25">
      <c r="A1" s="13"/>
      <c r="B1" s="14"/>
      <c r="C1" s="14"/>
      <c r="D1" s="15" t="s">
        <v>0</v>
      </c>
      <c r="E1" s="14"/>
      <c r="F1" s="21"/>
      <c r="G1" s="21"/>
      <c r="H1" s="17"/>
      <c r="I1" s="16"/>
      <c r="J1" s="17"/>
      <c r="K1" s="18" t="s">
        <v>120</v>
      </c>
      <c r="L1" s="16"/>
      <c r="M1" s="22" t="s">
        <v>2</v>
      </c>
      <c r="N1" s="16"/>
      <c r="O1" s="17"/>
      <c r="P1" s="16"/>
      <c r="Q1" s="19"/>
    </row>
    <row r="2" spans="1:17" x14ac:dyDescent="0.25">
      <c r="A2" s="95" t="s">
        <v>121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</row>
    <row r="3" spans="1:17" ht="21.75" customHeight="1" x14ac:dyDescent="0.25">
      <c r="A3" s="98" t="s">
        <v>122</v>
      </c>
      <c r="B3" s="101" t="s">
        <v>5</v>
      </c>
      <c r="C3" s="61" t="s">
        <v>123</v>
      </c>
      <c r="D3" s="96"/>
      <c r="E3" s="96"/>
      <c r="F3" s="97"/>
      <c r="G3" s="92" t="s">
        <v>7</v>
      </c>
      <c r="H3" s="61" t="s">
        <v>124</v>
      </c>
      <c r="I3" s="96"/>
      <c r="J3" s="96"/>
      <c r="K3" s="97"/>
      <c r="L3" s="92" t="s">
        <v>7</v>
      </c>
      <c r="M3" s="61" t="s">
        <v>125</v>
      </c>
      <c r="N3" s="96"/>
      <c r="O3" s="96"/>
      <c r="P3" s="97"/>
      <c r="Q3" s="92" t="s">
        <v>7</v>
      </c>
    </row>
    <row r="4" spans="1:17" ht="14.25" customHeight="1" x14ac:dyDescent="0.25">
      <c r="A4" s="99"/>
      <c r="B4" s="102"/>
      <c r="C4" s="61" t="s">
        <v>126</v>
      </c>
      <c r="D4" s="97"/>
      <c r="E4" s="61" t="s">
        <v>127</v>
      </c>
      <c r="F4" s="97"/>
      <c r="G4" s="93"/>
      <c r="H4" s="61" t="s">
        <v>126</v>
      </c>
      <c r="I4" s="97"/>
      <c r="J4" s="61" t="s">
        <v>127</v>
      </c>
      <c r="K4" s="97"/>
      <c r="L4" s="93"/>
      <c r="M4" s="61" t="s">
        <v>126</v>
      </c>
      <c r="N4" s="97"/>
      <c r="O4" s="61" t="s">
        <v>127</v>
      </c>
      <c r="P4" s="97"/>
      <c r="Q4" s="93"/>
    </row>
    <row r="5" spans="1:17" x14ac:dyDescent="0.25">
      <c r="A5" s="100"/>
      <c r="B5" s="103"/>
      <c r="C5" s="4" t="s">
        <v>87</v>
      </c>
      <c r="D5" s="8" t="s">
        <v>88</v>
      </c>
      <c r="E5" s="11" t="s">
        <v>87</v>
      </c>
      <c r="F5" s="12" t="s">
        <v>88</v>
      </c>
      <c r="G5" s="94"/>
      <c r="H5" s="4" t="s">
        <v>87</v>
      </c>
      <c r="I5" s="8" t="s">
        <v>88</v>
      </c>
      <c r="J5" s="11" t="s">
        <v>87</v>
      </c>
      <c r="K5" s="12" t="s">
        <v>88</v>
      </c>
      <c r="L5" s="94"/>
      <c r="M5" s="4" t="s">
        <v>87</v>
      </c>
      <c r="N5" s="8" t="s">
        <v>88</v>
      </c>
      <c r="O5" s="11" t="s">
        <v>87</v>
      </c>
      <c r="P5" s="12" t="s">
        <v>88</v>
      </c>
      <c r="Q5" s="94"/>
    </row>
    <row r="6" spans="1:17" x14ac:dyDescent="0.25">
      <c r="A6" s="39">
        <v>1</v>
      </c>
      <c r="B6" s="39" t="s">
        <v>15</v>
      </c>
      <c r="C6" s="39">
        <v>1</v>
      </c>
      <c r="D6" s="41">
        <v>2</v>
      </c>
      <c r="E6" s="39">
        <v>0</v>
      </c>
      <c r="F6" s="41">
        <v>0</v>
      </c>
      <c r="G6" s="41">
        <f t="shared" ref="G6:G37" si="0">(F6/D6)*100</f>
        <v>0</v>
      </c>
      <c r="H6" s="39">
        <v>197</v>
      </c>
      <c r="I6" s="41">
        <v>1381.49</v>
      </c>
      <c r="J6" s="39">
        <v>12</v>
      </c>
      <c r="K6" s="41">
        <v>126.55</v>
      </c>
      <c r="L6" s="41">
        <f t="shared" ref="L6:L37" si="1">(K6/I6)*100</f>
        <v>9.1603992790392983</v>
      </c>
      <c r="M6" s="39">
        <v>739</v>
      </c>
      <c r="N6" s="41">
        <v>3582.22</v>
      </c>
      <c r="O6" s="39">
        <v>279</v>
      </c>
      <c r="P6" s="41">
        <v>4558.0600000000004</v>
      </c>
      <c r="Q6" s="41">
        <f t="shared" ref="Q6:Q37" si="2">(P6/N6)*100</f>
        <v>127.24120796600992</v>
      </c>
    </row>
    <row r="7" spans="1:17" x14ac:dyDescent="0.25">
      <c r="A7" s="39">
        <v>2</v>
      </c>
      <c r="B7" s="39" t="s">
        <v>16</v>
      </c>
      <c r="C7" s="39">
        <v>1</v>
      </c>
      <c r="D7" s="41">
        <v>2</v>
      </c>
      <c r="E7" s="39">
        <v>0</v>
      </c>
      <c r="F7" s="41">
        <v>0</v>
      </c>
      <c r="G7" s="41">
        <f t="shared" si="0"/>
        <v>0</v>
      </c>
      <c r="H7" s="39">
        <v>163</v>
      </c>
      <c r="I7" s="41">
        <v>764.29</v>
      </c>
      <c r="J7" s="39">
        <v>0</v>
      </c>
      <c r="K7" s="41">
        <v>0</v>
      </c>
      <c r="L7" s="41">
        <f t="shared" si="1"/>
        <v>0</v>
      </c>
      <c r="M7" s="39">
        <v>288</v>
      </c>
      <c r="N7" s="41">
        <v>1497.51</v>
      </c>
      <c r="O7" s="39">
        <v>35</v>
      </c>
      <c r="P7" s="41">
        <v>741.56</v>
      </c>
      <c r="Q7" s="41">
        <f t="shared" si="2"/>
        <v>49.519535762699412</v>
      </c>
    </row>
    <row r="8" spans="1:17" x14ac:dyDescent="0.25">
      <c r="A8" s="39">
        <v>3</v>
      </c>
      <c r="B8" s="39" t="s">
        <v>17</v>
      </c>
      <c r="C8" s="39">
        <v>1</v>
      </c>
      <c r="D8" s="41">
        <v>2</v>
      </c>
      <c r="E8" s="39">
        <v>0</v>
      </c>
      <c r="F8" s="41">
        <v>0</v>
      </c>
      <c r="G8" s="41">
        <f t="shared" si="0"/>
        <v>0</v>
      </c>
      <c r="H8" s="39">
        <v>113</v>
      </c>
      <c r="I8" s="41">
        <v>328.68</v>
      </c>
      <c r="J8" s="39">
        <v>5</v>
      </c>
      <c r="K8" s="41">
        <v>56.26</v>
      </c>
      <c r="L8" s="41">
        <f t="shared" si="1"/>
        <v>17.116952659121331</v>
      </c>
      <c r="M8" s="39">
        <v>126</v>
      </c>
      <c r="N8" s="41">
        <v>1580.41</v>
      </c>
      <c r="O8" s="39">
        <v>60</v>
      </c>
      <c r="P8" s="41">
        <v>1251.58</v>
      </c>
      <c r="Q8" s="41">
        <f t="shared" si="2"/>
        <v>79.193373871337187</v>
      </c>
    </row>
    <row r="9" spans="1:17" x14ac:dyDescent="0.25">
      <c r="A9" s="39">
        <v>4</v>
      </c>
      <c r="B9" s="39" t="s">
        <v>18</v>
      </c>
      <c r="C9" s="39">
        <v>1</v>
      </c>
      <c r="D9" s="41">
        <v>2</v>
      </c>
      <c r="E9" s="39">
        <v>5</v>
      </c>
      <c r="F9" s="41">
        <v>15.38</v>
      </c>
      <c r="G9" s="41">
        <f t="shared" si="0"/>
        <v>769</v>
      </c>
      <c r="H9" s="39">
        <v>408</v>
      </c>
      <c r="I9" s="41">
        <v>2410.27</v>
      </c>
      <c r="J9" s="39">
        <v>6</v>
      </c>
      <c r="K9" s="41">
        <v>57.09</v>
      </c>
      <c r="L9" s="41">
        <f t="shared" si="1"/>
        <v>2.3686143046214738</v>
      </c>
      <c r="M9" s="39">
        <v>648</v>
      </c>
      <c r="N9" s="41">
        <v>4930.5</v>
      </c>
      <c r="O9" s="39">
        <v>251</v>
      </c>
      <c r="P9" s="41">
        <v>5353.61</v>
      </c>
      <c r="Q9" s="41">
        <f t="shared" si="2"/>
        <v>108.58148260825473</v>
      </c>
    </row>
    <row r="10" spans="1:17" x14ac:dyDescent="0.25">
      <c r="A10" s="39">
        <v>5</v>
      </c>
      <c r="B10" s="39" t="s">
        <v>19</v>
      </c>
      <c r="C10" s="39">
        <v>0</v>
      </c>
      <c r="D10" s="41">
        <v>0</v>
      </c>
      <c r="E10" s="39">
        <v>0</v>
      </c>
      <c r="F10" s="41">
        <v>0</v>
      </c>
      <c r="G10" s="41" t="e">
        <f t="shared" si="0"/>
        <v>#DIV/0!</v>
      </c>
      <c r="H10" s="39">
        <v>389</v>
      </c>
      <c r="I10" s="41">
        <v>1125.25</v>
      </c>
      <c r="J10" s="39">
        <v>0</v>
      </c>
      <c r="K10" s="41">
        <v>0</v>
      </c>
      <c r="L10" s="41">
        <f t="shared" si="1"/>
        <v>0</v>
      </c>
      <c r="M10" s="39">
        <v>640</v>
      </c>
      <c r="N10" s="41">
        <v>4363.92</v>
      </c>
      <c r="O10" s="39">
        <v>2</v>
      </c>
      <c r="P10" s="41">
        <v>0.21</v>
      </c>
      <c r="Q10" s="41">
        <f t="shared" si="2"/>
        <v>4.8121872078314906E-3</v>
      </c>
    </row>
    <row r="11" spans="1:17" x14ac:dyDescent="0.25">
      <c r="A11" s="39">
        <v>6</v>
      </c>
      <c r="B11" s="39" t="s">
        <v>20</v>
      </c>
      <c r="C11" s="39">
        <v>0</v>
      </c>
      <c r="D11" s="41">
        <v>0</v>
      </c>
      <c r="E11" s="39">
        <v>0</v>
      </c>
      <c r="F11" s="41">
        <v>0</v>
      </c>
      <c r="G11" s="41" t="e">
        <f t="shared" si="0"/>
        <v>#DIV/0!</v>
      </c>
      <c r="H11" s="39">
        <v>138</v>
      </c>
      <c r="I11" s="41">
        <v>519.48</v>
      </c>
      <c r="J11" s="39">
        <v>3</v>
      </c>
      <c r="K11" s="41">
        <v>90.09</v>
      </c>
      <c r="L11" s="41">
        <f t="shared" si="1"/>
        <v>17.342342342342342</v>
      </c>
      <c r="M11" s="39">
        <v>339</v>
      </c>
      <c r="N11" s="41">
        <v>2140.4499999999998</v>
      </c>
      <c r="O11" s="39">
        <v>35</v>
      </c>
      <c r="P11" s="41">
        <v>812.37</v>
      </c>
      <c r="Q11" s="41">
        <f t="shared" si="2"/>
        <v>37.953234133009417</v>
      </c>
    </row>
    <row r="12" spans="1:17" x14ac:dyDescent="0.25">
      <c r="A12" s="39">
        <v>7</v>
      </c>
      <c r="B12" s="39" t="s">
        <v>21</v>
      </c>
      <c r="C12" s="39">
        <v>0</v>
      </c>
      <c r="D12" s="41">
        <v>0</v>
      </c>
      <c r="E12" s="39">
        <v>0</v>
      </c>
      <c r="F12" s="41">
        <v>0</v>
      </c>
      <c r="G12" s="41" t="e">
        <f t="shared" si="0"/>
        <v>#DIV/0!</v>
      </c>
      <c r="H12" s="39">
        <v>54</v>
      </c>
      <c r="I12" s="41">
        <v>90.47</v>
      </c>
      <c r="J12" s="39">
        <v>0</v>
      </c>
      <c r="K12" s="41">
        <v>0</v>
      </c>
      <c r="L12" s="41">
        <f t="shared" si="1"/>
        <v>0</v>
      </c>
      <c r="M12" s="39">
        <v>187</v>
      </c>
      <c r="N12" s="41">
        <v>1430.6</v>
      </c>
      <c r="O12" s="39">
        <v>9</v>
      </c>
      <c r="P12" s="41">
        <v>93.35</v>
      </c>
      <c r="Q12" s="41">
        <f t="shared" si="2"/>
        <v>6.5252341674821759</v>
      </c>
    </row>
    <row r="13" spans="1:17" x14ac:dyDescent="0.25">
      <c r="A13" s="39">
        <v>8</v>
      </c>
      <c r="B13" s="39" t="s">
        <v>22</v>
      </c>
      <c r="C13" s="39">
        <v>0</v>
      </c>
      <c r="D13" s="41">
        <v>0</v>
      </c>
      <c r="E13" s="39">
        <v>0</v>
      </c>
      <c r="F13" s="41">
        <v>0</v>
      </c>
      <c r="G13" s="41" t="e">
        <f t="shared" si="0"/>
        <v>#DIV/0!</v>
      </c>
      <c r="H13" s="39">
        <v>142</v>
      </c>
      <c r="I13" s="41">
        <v>743.14</v>
      </c>
      <c r="J13" s="39">
        <v>1</v>
      </c>
      <c r="K13" s="41">
        <v>15.06</v>
      </c>
      <c r="L13" s="41">
        <f t="shared" si="1"/>
        <v>2.0265360497349088</v>
      </c>
      <c r="M13" s="39">
        <v>451</v>
      </c>
      <c r="N13" s="41">
        <v>3206.31</v>
      </c>
      <c r="O13" s="39">
        <v>18</v>
      </c>
      <c r="P13" s="41">
        <v>469.5</v>
      </c>
      <c r="Q13" s="41">
        <f t="shared" si="2"/>
        <v>14.643000832732955</v>
      </c>
    </row>
    <row r="14" spans="1:17" x14ac:dyDescent="0.25">
      <c r="A14" s="39">
        <v>9</v>
      </c>
      <c r="B14" s="39" t="s">
        <v>23</v>
      </c>
      <c r="C14" s="39">
        <v>2</v>
      </c>
      <c r="D14" s="41">
        <v>5</v>
      </c>
      <c r="E14" s="39">
        <v>25</v>
      </c>
      <c r="F14" s="41">
        <v>67.33</v>
      </c>
      <c r="G14" s="41">
        <f t="shared" si="0"/>
        <v>1346.6</v>
      </c>
      <c r="H14" s="39">
        <v>951</v>
      </c>
      <c r="I14" s="41">
        <v>6987.75</v>
      </c>
      <c r="J14" s="39">
        <v>81</v>
      </c>
      <c r="K14" s="41">
        <v>886.62</v>
      </c>
      <c r="L14" s="41">
        <f t="shared" si="1"/>
        <v>12.688204357625846</v>
      </c>
      <c r="M14" s="39">
        <v>3162</v>
      </c>
      <c r="N14" s="41">
        <v>20806.09</v>
      </c>
      <c r="O14" s="39">
        <v>1248</v>
      </c>
      <c r="P14" s="41">
        <v>23536.76</v>
      </c>
      <c r="Q14" s="41">
        <f t="shared" si="2"/>
        <v>113.1243784872602</v>
      </c>
    </row>
    <row r="15" spans="1:17" x14ac:dyDescent="0.25">
      <c r="A15" s="39">
        <v>10</v>
      </c>
      <c r="B15" s="39" t="s">
        <v>24</v>
      </c>
      <c r="C15" s="39">
        <v>2</v>
      </c>
      <c r="D15" s="41">
        <v>5</v>
      </c>
      <c r="E15" s="39">
        <v>29</v>
      </c>
      <c r="F15" s="41">
        <v>239.39</v>
      </c>
      <c r="G15" s="41">
        <f t="shared" si="0"/>
        <v>4787.8</v>
      </c>
      <c r="H15" s="39">
        <v>1465</v>
      </c>
      <c r="I15" s="41">
        <v>7405.66</v>
      </c>
      <c r="J15" s="39">
        <v>367</v>
      </c>
      <c r="K15" s="41">
        <v>1685.12</v>
      </c>
      <c r="L15" s="41">
        <f t="shared" si="1"/>
        <v>22.754487783668168</v>
      </c>
      <c r="M15" s="39">
        <v>3032</v>
      </c>
      <c r="N15" s="41">
        <v>21545.43</v>
      </c>
      <c r="O15" s="39">
        <v>3722</v>
      </c>
      <c r="P15" s="41">
        <v>55330.15</v>
      </c>
      <c r="Q15" s="41">
        <f t="shared" si="2"/>
        <v>256.80689594034561</v>
      </c>
    </row>
    <row r="16" spans="1:17" x14ac:dyDescent="0.25">
      <c r="A16" s="39">
        <v>11</v>
      </c>
      <c r="B16" s="39" t="s">
        <v>25</v>
      </c>
      <c r="C16" s="39">
        <v>1</v>
      </c>
      <c r="D16" s="41">
        <v>3</v>
      </c>
      <c r="E16" s="39">
        <v>0</v>
      </c>
      <c r="F16" s="41">
        <v>0</v>
      </c>
      <c r="G16" s="41">
        <f t="shared" si="0"/>
        <v>0</v>
      </c>
      <c r="H16" s="39">
        <v>830</v>
      </c>
      <c r="I16" s="41">
        <v>3901.28</v>
      </c>
      <c r="J16" s="39">
        <v>0</v>
      </c>
      <c r="K16" s="41">
        <v>0</v>
      </c>
      <c r="L16" s="41">
        <f t="shared" si="1"/>
        <v>0</v>
      </c>
      <c r="M16" s="39">
        <v>2130</v>
      </c>
      <c r="N16" s="41">
        <v>11744.19</v>
      </c>
      <c r="O16" s="39">
        <v>565</v>
      </c>
      <c r="P16" s="41">
        <v>10506.3</v>
      </c>
      <c r="Q16" s="41">
        <f t="shared" si="2"/>
        <v>89.459554043318434</v>
      </c>
    </row>
    <row r="17" spans="1:17" x14ac:dyDescent="0.25">
      <c r="A17" s="39">
        <v>12</v>
      </c>
      <c r="B17" s="39" t="s">
        <v>26</v>
      </c>
      <c r="C17" s="39">
        <v>0</v>
      </c>
      <c r="D17" s="41">
        <v>0</v>
      </c>
      <c r="E17" s="39">
        <v>17</v>
      </c>
      <c r="F17" s="41">
        <v>602.5</v>
      </c>
      <c r="G17" s="41" t="e">
        <f t="shared" si="0"/>
        <v>#DIV/0!</v>
      </c>
      <c r="H17" s="39">
        <v>330</v>
      </c>
      <c r="I17" s="41">
        <v>935.6</v>
      </c>
      <c r="J17" s="39">
        <v>46</v>
      </c>
      <c r="K17" s="41">
        <v>258.54000000000002</v>
      </c>
      <c r="L17" s="41">
        <f t="shared" si="1"/>
        <v>27.633604104318088</v>
      </c>
      <c r="M17" s="39">
        <v>441</v>
      </c>
      <c r="N17" s="41">
        <v>4704.63</v>
      </c>
      <c r="O17" s="39">
        <v>115</v>
      </c>
      <c r="P17" s="41">
        <v>2402.6</v>
      </c>
      <c r="Q17" s="41">
        <f t="shared" si="2"/>
        <v>51.068840695230008</v>
      </c>
    </row>
    <row r="18" spans="1:17" x14ac:dyDescent="0.25">
      <c r="A18" s="40"/>
      <c r="B18" s="40" t="s">
        <v>27</v>
      </c>
      <c r="C18" s="40">
        <f>SUM(C6:C17)</f>
        <v>9</v>
      </c>
      <c r="D18" s="42">
        <f>SUM(D6:D17)</f>
        <v>21</v>
      </c>
      <c r="E18" s="40">
        <f>SUM(E6:E17)</f>
        <v>76</v>
      </c>
      <c r="F18" s="42">
        <f>SUM(F6:F17)</f>
        <v>924.59999999999991</v>
      </c>
      <c r="G18" s="42">
        <f t="shared" si="0"/>
        <v>4402.8571428571422</v>
      </c>
      <c r="H18" s="40">
        <f>SUM(H6:H17)</f>
        <v>5180</v>
      </c>
      <c r="I18" s="42">
        <f>SUM(I6:I17)</f>
        <v>26593.359999999997</v>
      </c>
      <c r="J18" s="40">
        <f>SUM(J6:J17)</f>
        <v>521</v>
      </c>
      <c r="K18" s="42">
        <f>SUM(K6:K17)</f>
        <v>3175.33</v>
      </c>
      <c r="L18" s="42">
        <f t="shared" si="1"/>
        <v>11.940311416082814</v>
      </c>
      <c r="M18" s="40">
        <f>SUM(M6:M17)</f>
        <v>12183</v>
      </c>
      <c r="N18" s="42">
        <f>SUM(N6:N17)</f>
        <v>81532.259999999995</v>
      </c>
      <c r="O18" s="40">
        <f>SUM(O6:O17)</f>
        <v>6339</v>
      </c>
      <c r="P18" s="42">
        <f>SUM(P6:P17)</f>
        <v>105056.05</v>
      </c>
      <c r="Q18" s="42">
        <f t="shared" si="2"/>
        <v>128.85212552675469</v>
      </c>
    </row>
    <row r="19" spans="1:17" x14ac:dyDescent="0.25">
      <c r="A19" s="39">
        <v>13</v>
      </c>
      <c r="B19" s="39" t="s">
        <v>28</v>
      </c>
      <c r="C19" s="39">
        <v>1</v>
      </c>
      <c r="D19" s="41">
        <v>2</v>
      </c>
      <c r="E19" s="39">
        <v>0</v>
      </c>
      <c r="F19" s="41">
        <v>0</v>
      </c>
      <c r="G19" s="41">
        <f t="shared" si="0"/>
        <v>0</v>
      </c>
      <c r="H19" s="39">
        <v>194</v>
      </c>
      <c r="I19" s="41">
        <v>965.73</v>
      </c>
      <c r="J19" s="39">
        <v>1</v>
      </c>
      <c r="K19" s="41">
        <v>4.3600000000000003</v>
      </c>
      <c r="L19" s="41">
        <f t="shared" si="1"/>
        <v>0.45147194350387787</v>
      </c>
      <c r="M19" s="39">
        <v>386</v>
      </c>
      <c r="N19" s="41">
        <v>4222.24</v>
      </c>
      <c r="O19" s="39">
        <v>6</v>
      </c>
      <c r="P19" s="41">
        <v>77.8</v>
      </c>
      <c r="Q19" s="41">
        <f t="shared" si="2"/>
        <v>1.8426238205312819</v>
      </c>
    </row>
    <row r="20" spans="1:17" x14ac:dyDescent="0.25">
      <c r="A20" s="39">
        <v>14</v>
      </c>
      <c r="B20" s="39" t="s">
        <v>29</v>
      </c>
      <c r="C20" s="39">
        <v>0</v>
      </c>
      <c r="D20" s="41">
        <v>0</v>
      </c>
      <c r="E20" s="39">
        <v>0</v>
      </c>
      <c r="F20" s="41">
        <v>0</v>
      </c>
      <c r="G20" s="41" t="e">
        <f t="shared" si="0"/>
        <v>#DIV/0!</v>
      </c>
      <c r="H20" s="39">
        <v>31</v>
      </c>
      <c r="I20" s="41">
        <v>280.04000000000002</v>
      </c>
      <c r="J20" s="39">
        <v>0</v>
      </c>
      <c r="K20" s="41">
        <v>0</v>
      </c>
      <c r="L20" s="41">
        <f t="shared" si="1"/>
        <v>0</v>
      </c>
      <c r="M20" s="39">
        <v>54</v>
      </c>
      <c r="N20" s="41">
        <v>514.96</v>
      </c>
      <c r="O20" s="39">
        <v>0</v>
      </c>
      <c r="P20" s="41">
        <v>0</v>
      </c>
      <c r="Q20" s="41">
        <f t="shared" si="2"/>
        <v>0</v>
      </c>
    </row>
    <row r="21" spans="1:17" x14ac:dyDescent="0.25">
      <c r="A21" s="39">
        <v>15</v>
      </c>
      <c r="B21" s="39" t="s">
        <v>30</v>
      </c>
      <c r="C21" s="39">
        <v>0</v>
      </c>
      <c r="D21" s="41">
        <v>0</v>
      </c>
      <c r="E21" s="39">
        <v>0</v>
      </c>
      <c r="F21" s="41">
        <v>0</v>
      </c>
      <c r="G21" s="41" t="e">
        <f t="shared" si="0"/>
        <v>#DIV/0!</v>
      </c>
      <c r="H21" s="39">
        <v>31</v>
      </c>
      <c r="I21" s="41">
        <v>100</v>
      </c>
      <c r="J21" s="39">
        <v>0</v>
      </c>
      <c r="K21" s="41">
        <v>0</v>
      </c>
      <c r="L21" s="41">
        <f t="shared" si="1"/>
        <v>0</v>
      </c>
      <c r="M21" s="39">
        <v>31</v>
      </c>
      <c r="N21" s="41">
        <v>200</v>
      </c>
      <c r="O21" s="39">
        <v>0</v>
      </c>
      <c r="P21" s="41">
        <v>0</v>
      </c>
      <c r="Q21" s="41">
        <f t="shared" si="2"/>
        <v>0</v>
      </c>
    </row>
    <row r="22" spans="1:17" x14ac:dyDescent="0.25">
      <c r="A22" s="39">
        <v>16</v>
      </c>
      <c r="B22" s="39" t="s">
        <v>31</v>
      </c>
      <c r="C22" s="39">
        <v>1</v>
      </c>
      <c r="D22" s="41">
        <v>5</v>
      </c>
      <c r="E22" s="39">
        <v>349</v>
      </c>
      <c r="F22" s="41">
        <v>5559.72</v>
      </c>
      <c r="G22" s="41">
        <f t="shared" si="0"/>
        <v>111194.4</v>
      </c>
      <c r="H22" s="39">
        <v>1067</v>
      </c>
      <c r="I22" s="41">
        <v>3774.48</v>
      </c>
      <c r="J22" s="39">
        <v>0</v>
      </c>
      <c r="K22" s="41">
        <v>0</v>
      </c>
      <c r="L22" s="41">
        <f t="shared" si="1"/>
        <v>0</v>
      </c>
      <c r="M22" s="39">
        <v>1394</v>
      </c>
      <c r="N22" s="41">
        <v>10092.86</v>
      </c>
      <c r="O22" s="39">
        <v>73</v>
      </c>
      <c r="P22" s="41">
        <v>3138.48</v>
      </c>
      <c r="Q22" s="41">
        <f t="shared" si="2"/>
        <v>31.096042152571222</v>
      </c>
    </row>
    <row r="23" spans="1:17" x14ac:dyDescent="0.25">
      <c r="A23" s="39">
        <v>17</v>
      </c>
      <c r="B23" s="39" t="s">
        <v>32</v>
      </c>
      <c r="C23" s="39">
        <v>1</v>
      </c>
      <c r="D23" s="41">
        <v>2</v>
      </c>
      <c r="E23" s="39">
        <v>0</v>
      </c>
      <c r="F23" s="41">
        <v>0</v>
      </c>
      <c r="G23" s="41">
        <f t="shared" si="0"/>
        <v>0</v>
      </c>
      <c r="H23" s="39">
        <v>233</v>
      </c>
      <c r="I23" s="41">
        <v>1156.32</v>
      </c>
      <c r="J23" s="39">
        <v>9</v>
      </c>
      <c r="K23" s="41">
        <v>282.89999999999998</v>
      </c>
      <c r="L23" s="41">
        <f t="shared" si="1"/>
        <v>24.465545869655458</v>
      </c>
      <c r="M23" s="39">
        <v>586</v>
      </c>
      <c r="N23" s="41">
        <v>4896.9399999999996</v>
      </c>
      <c r="O23" s="39">
        <v>82</v>
      </c>
      <c r="P23" s="41">
        <v>3942.93</v>
      </c>
      <c r="Q23" s="41">
        <f t="shared" si="2"/>
        <v>80.51824200419037</v>
      </c>
    </row>
    <row r="24" spans="1:17" x14ac:dyDescent="0.25">
      <c r="A24" s="39">
        <v>18</v>
      </c>
      <c r="B24" s="39" t="s">
        <v>33</v>
      </c>
      <c r="C24" s="39">
        <v>0</v>
      </c>
      <c r="D24" s="41">
        <v>0</v>
      </c>
      <c r="E24" s="39">
        <v>0</v>
      </c>
      <c r="F24" s="41">
        <v>0</v>
      </c>
      <c r="G24" s="41" t="e">
        <f t="shared" si="0"/>
        <v>#DIV/0!</v>
      </c>
      <c r="H24" s="39">
        <v>151</v>
      </c>
      <c r="I24" s="41">
        <v>836.09</v>
      </c>
      <c r="J24" s="39">
        <v>1</v>
      </c>
      <c r="K24" s="41">
        <v>9.59</v>
      </c>
      <c r="L24" s="41">
        <f t="shared" si="1"/>
        <v>1.1470057051274385</v>
      </c>
      <c r="M24" s="39">
        <v>187</v>
      </c>
      <c r="N24" s="41">
        <v>2063.41</v>
      </c>
      <c r="O24" s="39">
        <v>42</v>
      </c>
      <c r="P24" s="41">
        <v>967.52</v>
      </c>
      <c r="Q24" s="41">
        <f t="shared" si="2"/>
        <v>46.889372446581149</v>
      </c>
    </row>
    <row r="25" spans="1:17" x14ac:dyDescent="0.25">
      <c r="A25" s="39">
        <v>19</v>
      </c>
      <c r="B25" s="39" t="s">
        <v>34</v>
      </c>
      <c r="C25" s="39">
        <v>0</v>
      </c>
      <c r="D25" s="41">
        <v>0</v>
      </c>
      <c r="E25" s="39">
        <v>0</v>
      </c>
      <c r="F25" s="41">
        <v>0</v>
      </c>
      <c r="G25" s="41" t="e">
        <f t="shared" si="0"/>
        <v>#DIV/0!</v>
      </c>
      <c r="H25" s="39">
        <v>45</v>
      </c>
      <c r="I25" s="41">
        <v>276.39999999999998</v>
      </c>
      <c r="J25" s="39">
        <v>0</v>
      </c>
      <c r="K25" s="41">
        <v>0</v>
      </c>
      <c r="L25" s="41">
        <f t="shared" si="1"/>
        <v>0</v>
      </c>
      <c r="M25" s="39">
        <v>84</v>
      </c>
      <c r="N25" s="41">
        <v>654.84</v>
      </c>
      <c r="O25" s="39">
        <v>0</v>
      </c>
      <c r="P25" s="41">
        <v>0</v>
      </c>
      <c r="Q25" s="41">
        <f t="shared" si="2"/>
        <v>0</v>
      </c>
    </row>
    <row r="26" spans="1:17" x14ac:dyDescent="0.25">
      <c r="A26" s="39">
        <v>20</v>
      </c>
      <c r="B26" s="39" t="s">
        <v>35</v>
      </c>
      <c r="C26" s="39">
        <v>0</v>
      </c>
      <c r="D26" s="41">
        <v>0</v>
      </c>
      <c r="E26" s="39">
        <v>0</v>
      </c>
      <c r="F26" s="41">
        <v>0</v>
      </c>
      <c r="G26" s="41" t="e">
        <f t="shared" si="0"/>
        <v>#DIV/0!</v>
      </c>
      <c r="H26" s="39">
        <v>115</v>
      </c>
      <c r="I26" s="41">
        <v>336.02</v>
      </c>
      <c r="J26" s="39">
        <v>0</v>
      </c>
      <c r="K26" s="41">
        <v>0</v>
      </c>
      <c r="L26" s="41">
        <f t="shared" si="1"/>
        <v>0</v>
      </c>
      <c r="M26" s="39">
        <v>232</v>
      </c>
      <c r="N26" s="41">
        <v>1948.6</v>
      </c>
      <c r="O26" s="39">
        <v>0</v>
      </c>
      <c r="P26" s="41">
        <v>0</v>
      </c>
      <c r="Q26" s="41">
        <f t="shared" si="2"/>
        <v>0</v>
      </c>
    </row>
    <row r="27" spans="1:17" x14ac:dyDescent="0.25">
      <c r="A27" s="39">
        <v>21</v>
      </c>
      <c r="B27" s="39" t="s">
        <v>36</v>
      </c>
      <c r="C27" s="39">
        <v>0</v>
      </c>
      <c r="D27" s="41">
        <v>0</v>
      </c>
      <c r="E27" s="39">
        <v>0</v>
      </c>
      <c r="F27" s="41">
        <v>0</v>
      </c>
      <c r="G27" s="41" t="e">
        <f t="shared" si="0"/>
        <v>#DIV/0!</v>
      </c>
      <c r="H27" s="39">
        <v>44</v>
      </c>
      <c r="I27" s="41">
        <v>228.92</v>
      </c>
      <c r="J27" s="39">
        <v>4</v>
      </c>
      <c r="K27" s="41">
        <v>45.55</v>
      </c>
      <c r="L27" s="41">
        <f t="shared" si="1"/>
        <v>19.897780884151668</v>
      </c>
      <c r="M27" s="39">
        <v>90</v>
      </c>
      <c r="N27" s="41">
        <v>632.98</v>
      </c>
      <c r="O27" s="39">
        <v>21</v>
      </c>
      <c r="P27" s="41">
        <v>387.43</v>
      </c>
      <c r="Q27" s="41">
        <f t="shared" si="2"/>
        <v>61.207305128124112</v>
      </c>
    </row>
    <row r="28" spans="1:17" x14ac:dyDescent="0.25">
      <c r="A28" s="39">
        <v>22</v>
      </c>
      <c r="B28" s="39" t="s">
        <v>37</v>
      </c>
      <c r="C28" s="39">
        <v>0</v>
      </c>
      <c r="D28" s="41">
        <v>0</v>
      </c>
      <c r="E28" s="39">
        <v>0</v>
      </c>
      <c r="F28" s="41">
        <v>0</v>
      </c>
      <c r="G28" s="41" t="e">
        <f t="shared" si="0"/>
        <v>#DIV/0!</v>
      </c>
      <c r="H28" s="39">
        <v>81</v>
      </c>
      <c r="I28" s="41">
        <v>400.77</v>
      </c>
      <c r="J28" s="39">
        <v>0</v>
      </c>
      <c r="K28" s="41">
        <v>0</v>
      </c>
      <c r="L28" s="41">
        <f t="shared" si="1"/>
        <v>0</v>
      </c>
      <c r="M28" s="39">
        <v>141</v>
      </c>
      <c r="N28" s="41">
        <v>1055.72</v>
      </c>
      <c r="O28" s="39">
        <v>0</v>
      </c>
      <c r="P28" s="41">
        <v>0</v>
      </c>
      <c r="Q28" s="41">
        <f t="shared" si="2"/>
        <v>0</v>
      </c>
    </row>
    <row r="29" spans="1:17" x14ac:dyDescent="0.25">
      <c r="A29" s="39">
        <v>23</v>
      </c>
      <c r="B29" s="39" t="s">
        <v>38</v>
      </c>
      <c r="C29" s="39">
        <v>0</v>
      </c>
      <c r="D29" s="41">
        <v>0</v>
      </c>
      <c r="E29" s="39">
        <v>0</v>
      </c>
      <c r="F29" s="41">
        <v>0</v>
      </c>
      <c r="G29" s="41" t="e">
        <f t="shared" si="0"/>
        <v>#DIV/0!</v>
      </c>
      <c r="H29" s="39">
        <v>26</v>
      </c>
      <c r="I29" s="41">
        <v>100.77</v>
      </c>
      <c r="J29" s="39">
        <v>0</v>
      </c>
      <c r="K29" s="41">
        <v>0</v>
      </c>
      <c r="L29" s="41">
        <f t="shared" si="1"/>
        <v>0</v>
      </c>
      <c r="M29" s="39">
        <v>51</v>
      </c>
      <c r="N29" s="41">
        <v>296.27</v>
      </c>
      <c r="O29" s="39">
        <v>0</v>
      </c>
      <c r="P29" s="41">
        <v>0</v>
      </c>
      <c r="Q29" s="41">
        <f t="shared" si="2"/>
        <v>0</v>
      </c>
    </row>
    <row r="30" spans="1:17" x14ac:dyDescent="0.25">
      <c r="A30" s="39">
        <v>24</v>
      </c>
      <c r="B30" s="39" t="s">
        <v>39</v>
      </c>
      <c r="C30" s="39">
        <v>0</v>
      </c>
      <c r="D30" s="41">
        <v>0</v>
      </c>
      <c r="E30" s="39">
        <v>0</v>
      </c>
      <c r="F30" s="41">
        <v>0</v>
      </c>
      <c r="G30" s="41" t="e">
        <f t="shared" si="0"/>
        <v>#DIV/0!</v>
      </c>
      <c r="H30" s="39">
        <v>1</v>
      </c>
      <c r="I30" s="41">
        <v>0.77</v>
      </c>
      <c r="J30" s="39">
        <v>0</v>
      </c>
      <c r="K30" s="41">
        <v>0</v>
      </c>
      <c r="L30" s="41">
        <f t="shared" si="1"/>
        <v>0</v>
      </c>
      <c r="M30" s="39">
        <v>1</v>
      </c>
      <c r="N30" s="41">
        <v>1.8</v>
      </c>
      <c r="O30" s="39">
        <v>0</v>
      </c>
      <c r="P30" s="41">
        <v>0</v>
      </c>
      <c r="Q30" s="41">
        <f t="shared" si="2"/>
        <v>0</v>
      </c>
    </row>
    <row r="31" spans="1:17" x14ac:dyDescent="0.25">
      <c r="A31" s="39">
        <v>25</v>
      </c>
      <c r="B31" s="39" t="s">
        <v>40</v>
      </c>
      <c r="C31" s="39">
        <v>0</v>
      </c>
      <c r="D31" s="41">
        <v>0</v>
      </c>
      <c r="E31" s="39">
        <v>0</v>
      </c>
      <c r="F31" s="41">
        <v>0</v>
      </c>
      <c r="G31" s="41" t="e">
        <f t="shared" si="0"/>
        <v>#DIV/0!</v>
      </c>
      <c r="H31" s="39">
        <v>65</v>
      </c>
      <c r="I31" s="41">
        <v>486.48</v>
      </c>
      <c r="J31" s="39">
        <v>0</v>
      </c>
      <c r="K31" s="41">
        <v>0</v>
      </c>
      <c r="L31" s="41">
        <f t="shared" si="1"/>
        <v>0</v>
      </c>
      <c r="M31" s="39">
        <v>202</v>
      </c>
      <c r="N31" s="41">
        <v>1127.6300000000001</v>
      </c>
      <c r="O31" s="39">
        <v>0</v>
      </c>
      <c r="P31" s="41">
        <v>0</v>
      </c>
      <c r="Q31" s="41">
        <f t="shared" si="2"/>
        <v>0</v>
      </c>
    </row>
    <row r="32" spans="1:17" x14ac:dyDescent="0.25">
      <c r="A32" s="40"/>
      <c r="B32" s="40" t="s">
        <v>41</v>
      </c>
      <c r="C32" s="40">
        <f>SUM(C19:C31)</f>
        <v>3</v>
      </c>
      <c r="D32" s="42">
        <f>SUM(D19:D31)</f>
        <v>9</v>
      </c>
      <c r="E32" s="40">
        <f>SUM(E19:E31)</f>
        <v>349</v>
      </c>
      <c r="F32" s="42">
        <f>SUM(F19:F31)</f>
        <v>5559.72</v>
      </c>
      <c r="G32" s="42">
        <f t="shared" si="0"/>
        <v>61774.666666666664</v>
      </c>
      <c r="H32" s="40">
        <f>SUM(H19:H31)</f>
        <v>2084</v>
      </c>
      <c r="I32" s="42">
        <f>SUM(I19:I31)</f>
        <v>8942.7900000000009</v>
      </c>
      <c r="J32" s="40">
        <f>SUM(J19:J31)</f>
        <v>15</v>
      </c>
      <c r="K32" s="42">
        <f>SUM(K19:K31)</f>
        <v>342.4</v>
      </c>
      <c r="L32" s="42">
        <f t="shared" si="1"/>
        <v>3.8287827400621053</v>
      </c>
      <c r="M32" s="40">
        <f>SUM(M19:M31)</f>
        <v>3439</v>
      </c>
      <c r="N32" s="42">
        <f>SUM(N19:N31)</f>
        <v>27708.25</v>
      </c>
      <c r="O32" s="40">
        <f>SUM(O19:O31)</f>
        <v>224</v>
      </c>
      <c r="P32" s="42">
        <f>SUM(P19:P31)</f>
        <v>8514.16</v>
      </c>
      <c r="Q32" s="42">
        <f t="shared" si="2"/>
        <v>30.727887903422264</v>
      </c>
    </row>
    <row r="33" spans="1:17" x14ac:dyDescent="0.25">
      <c r="A33" s="40"/>
      <c r="B33" s="40" t="s">
        <v>42</v>
      </c>
      <c r="C33" s="40">
        <f>SUM(C18,C32)</f>
        <v>12</v>
      </c>
      <c r="D33" s="42">
        <f>SUM(D18,D32)</f>
        <v>30</v>
      </c>
      <c r="E33" s="40">
        <f>SUM(E18,E32)</f>
        <v>425</v>
      </c>
      <c r="F33" s="42">
        <f>SUM(F18,F32)</f>
        <v>6484.32</v>
      </c>
      <c r="G33" s="42">
        <f t="shared" si="0"/>
        <v>21614.399999999998</v>
      </c>
      <c r="H33" s="40">
        <f>SUM(H18,H32)</f>
        <v>7264</v>
      </c>
      <c r="I33" s="42">
        <f>SUM(I18,I32)</f>
        <v>35536.149999999994</v>
      </c>
      <c r="J33" s="40">
        <f>SUM(J18,J32)</f>
        <v>536</v>
      </c>
      <c r="K33" s="42">
        <f>SUM(K18,K32)</f>
        <v>3517.73</v>
      </c>
      <c r="L33" s="42">
        <f t="shared" si="1"/>
        <v>9.8990183235944258</v>
      </c>
      <c r="M33" s="40">
        <f>SUM(M18,M32)</f>
        <v>15622</v>
      </c>
      <c r="N33" s="42">
        <f>SUM(N18,N32)</f>
        <v>109240.51</v>
      </c>
      <c r="O33" s="40">
        <f>SUM(O18,O32)</f>
        <v>6563</v>
      </c>
      <c r="P33" s="42">
        <f>SUM(P18,P32)</f>
        <v>113570.21</v>
      </c>
      <c r="Q33" s="42">
        <f t="shared" si="2"/>
        <v>103.96345641374249</v>
      </c>
    </row>
    <row r="34" spans="1:17" x14ac:dyDescent="0.25">
      <c r="A34" s="39">
        <v>26</v>
      </c>
      <c r="B34" s="39" t="s">
        <v>43</v>
      </c>
      <c r="C34" s="39">
        <v>1</v>
      </c>
      <c r="D34" s="41">
        <v>5</v>
      </c>
      <c r="E34" s="39">
        <v>0</v>
      </c>
      <c r="F34" s="41">
        <v>0</v>
      </c>
      <c r="G34" s="41">
        <f t="shared" si="0"/>
        <v>0</v>
      </c>
      <c r="H34" s="39">
        <v>561</v>
      </c>
      <c r="I34" s="41">
        <v>3778.74</v>
      </c>
      <c r="J34" s="39">
        <v>4</v>
      </c>
      <c r="K34" s="41">
        <v>142.1</v>
      </c>
      <c r="L34" s="41">
        <f t="shared" si="1"/>
        <v>3.7605127635137641</v>
      </c>
      <c r="M34" s="39">
        <v>1355</v>
      </c>
      <c r="N34" s="41">
        <v>8840.7099999999991</v>
      </c>
      <c r="O34" s="39">
        <v>108</v>
      </c>
      <c r="P34" s="41">
        <v>3808.76</v>
      </c>
      <c r="Q34" s="41">
        <f t="shared" si="2"/>
        <v>43.082060151277453</v>
      </c>
    </row>
    <row r="35" spans="1:17" x14ac:dyDescent="0.25">
      <c r="A35" s="40"/>
      <c r="B35" s="40" t="s">
        <v>44</v>
      </c>
      <c r="C35" s="40">
        <f>SUM(C34:C34)</f>
        <v>1</v>
      </c>
      <c r="D35" s="42">
        <f>SUM(D34:D34)</f>
        <v>5</v>
      </c>
      <c r="E35" s="40">
        <f>SUM(E34:E34)</f>
        <v>0</v>
      </c>
      <c r="F35" s="42">
        <f>SUM(F34:F34)</f>
        <v>0</v>
      </c>
      <c r="G35" s="42">
        <f t="shared" si="0"/>
        <v>0</v>
      </c>
      <c r="H35" s="40">
        <f>SUM(H34:H34)</f>
        <v>561</v>
      </c>
      <c r="I35" s="42">
        <f>SUM(I34:I34)</f>
        <v>3778.74</v>
      </c>
      <c r="J35" s="40">
        <f>SUM(J34:J34)</f>
        <v>4</v>
      </c>
      <c r="K35" s="42">
        <f>SUM(K34:K34)</f>
        <v>142.1</v>
      </c>
      <c r="L35" s="42">
        <f t="shared" si="1"/>
        <v>3.7605127635137641</v>
      </c>
      <c r="M35" s="40">
        <f>SUM(M34:M34)</f>
        <v>1355</v>
      </c>
      <c r="N35" s="42">
        <f>SUM(N34:N34)</f>
        <v>8840.7099999999991</v>
      </c>
      <c r="O35" s="40">
        <f>SUM(O34:O34)</f>
        <v>108</v>
      </c>
      <c r="P35" s="42">
        <f>SUM(P34:P34)</f>
        <v>3808.76</v>
      </c>
      <c r="Q35" s="42">
        <f t="shared" si="2"/>
        <v>43.082060151277453</v>
      </c>
    </row>
    <row r="36" spans="1:17" x14ac:dyDescent="0.25">
      <c r="A36" s="39">
        <v>27</v>
      </c>
      <c r="B36" s="39" t="s">
        <v>45</v>
      </c>
      <c r="C36" s="39">
        <v>0</v>
      </c>
      <c r="D36" s="41">
        <v>0</v>
      </c>
      <c r="E36" s="39">
        <v>0</v>
      </c>
      <c r="F36" s="41">
        <v>0</v>
      </c>
      <c r="G36" s="41" t="e">
        <f t="shared" si="0"/>
        <v>#DIV/0!</v>
      </c>
      <c r="H36" s="39">
        <v>0</v>
      </c>
      <c r="I36" s="41">
        <v>0</v>
      </c>
      <c r="J36" s="39">
        <v>0</v>
      </c>
      <c r="K36" s="41">
        <v>0</v>
      </c>
      <c r="L36" s="41" t="e">
        <f t="shared" si="1"/>
        <v>#DIV/0!</v>
      </c>
      <c r="M36" s="39">
        <v>4</v>
      </c>
      <c r="N36" s="41">
        <v>11</v>
      </c>
      <c r="O36" s="39">
        <v>0</v>
      </c>
      <c r="P36" s="41">
        <v>0</v>
      </c>
      <c r="Q36" s="41">
        <f t="shared" si="2"/>
        <v>0</v>
      </c>
    </row>
    <row r="37" spans="1:17" x14ac:dyDescent="0.25">
      <c r="A37" s="39">
        <v>28</v>
      </c>
      <c r="B37" s="39" t="s">
        <v>46</v>
      </c>
      <c r="C37" s="39">
        <v>1</v>
      </c>
      <c r="D37" s="41">
        <v>5</v>
      </c>
      <c r="E37" s="39">
        <v>1</v>
      </c>
      <c r="F37" s="41">
        <v>15047.87</v>
      </c>
      <c r="G37" s="41">
        <f t="shared" si="0"/>
        <v>300957.40000000002</v>
      </c>
      <c r="H37" s="39">
        <v>113</v>
      </c>
      <c r="I37" s="41">
        <v>337.57</v>
      </c>
      <c r="J37" s="39">
        <v>0</v>
      </c>
      <c r="K37" s="41">
        <v>0</v>
      </c>
      <c r="L37" s="41">
        <f t="shared" si="1"/>
        <v>0</v>
      </c>
      <c r="M37" s="39">
        <v>512</v>
      </c>
      <c r="N37" s="41">
        <v>4018.32</v>
      </c>
      <c r="O37" s="39">
        <v>42</v>
      </c>
      <c r="P37" s="41">
        <v>308.41000000000003</v>
      </c>
      <c r="Q37" s="41">
        <f t="shared" si="2"/>
        <v>7.6750980509267555</v>
      </c>
    </row>
    <row r="38" spans="1:17" x14ac:dyDescent="0.25">
      <c r="A38" s="39">
        <v>29</v>
      </c>
      <c r="B38" s="39" t="s">
        <v>47</v>
      </c>
      <c r="C38" s="39">
        <v>0</v>
      </c>
      <c r="D38" s="41">
        <v>0</v>
      </c>
      <c r="E38" s="39">
        <v>0</v>
      </c>
      <c r="F38" s="41">
        <v>0</v>
      </c>
      <c r="G38" s="41" t="e">
        <f t="shared" ref="G38:G69" si="3">(F38/D38)*100</f>
        <v>#DIV/0!</v>
      </c>
      <c r="H38" s="39">
        <v>500</v>
      </c>
      <c r="I38" s="41">
        <v>1200</v>
      </c>
      <c r="J38" s="39">
        <v>0</v>
      </c>
      <c r="K38" s="41">
        <v>0</v>
      </c>
      <c r="L38" s="41">
        <f t="shared" ref="L38:L69" si="4">(K38/I38)*100</f>
        <v>0</v>
      </c>
      <c r="M38" s="39">
        <v>600</v>
      </c>
      <c r="N38" s="41">
        <v>10000</v>
      </c>
      <c r="O38" s="39">
        <v>2</v>
      </c>
      <c r="P38" s="41">
        <v>14.65</v>
      </c>
      <c r="Q38" s="41">
        <f t="shared" ref="Q38:Q69" si="5">(P38/N38)*100</f>
        <v>0.14649999999999999</v>
      </c>
    </row>
    <row r="39" spans="1:17" x14ac:dyDescent="0.25">
      <c r="A39" s="39">
        <v>30</v>
      </c>
      <c r="B39" s="39" t="s">
        <v>48</v>
      </c>
      <c r="C39" s="39">
        <v>0</v>
      </c>
      <c r="D39" s="41">
        <v>0</v>
      </c>
      <c r="E39" s="39">
        <v>0</v>
      </c>
      <c r="F39" s="41">
        <v>0</v>
      </c>
      <c r="G39" s="41" t="e">
        <f t="shared" si="3"/>
        <v>#DIV/0!</v>
      </c>
      <c r="H39" s="39">
        <v>378</v>
      </c>
      <c r="I39" s="41">
        <v>5889.72</v>
      </c>
      <c r="J39" s="39">
        <v>0</v>
      </c>
      <c r="K39" s="41">
        <v>0</v>
      </c>
      <c r="L39" s="41">
        <f t="shared" si="4"/>
        <v>0</v>
      </c>
      <c r="M39" s="39">
        <v>345</v>
      </c>
      <c r="N39" s="41">
        <v>8066.53</v>
      </c>
      <c r="O39" s="39">
        <v>107</v>
      </c>
      <c r="P39" s="41">
        <v>3010.28</v>
      </c>
      <c r="Q39" s="41">
        <f t="shared" si="5"/>
        <v>37.318152910855105</v>
      </c>
    </row>
    <row r="40" spans="1:17" x14ac:dyDescent="0.25">
      <c r="A40" s="40"/>
      <c r="B40" s="40" t="s">
        <v>49</v>
      </c>
      <c r="C40" s="40">
        <f>SUM(C36:C39)</f>
        <v>1</v>
      </c>
      <c r="D40" s="42">
        <f>SUM(D36:D39)</f>
        <v>5</v>
      </c>
      <c r="E40" s="40">
        <f>SUM(E36:E39)</f>
        <v>1</v>
      </c>
      <c r="F40" s="42">
        <f>SUM(F36:F39)</f>
        <v>15047.87</v>
      </c>
      <c r="G40" s="42">
        <f t="shared" si="3"/>
        <v>300957.40000000002</v>
      </c>
      <c r="H40" s="40">
        <f>SUM(H36:H39)</f>
        <v>991</v>
      </c>
      <c r="I40" s="42">
        <f>SUM(I36:I39)</f>
        <v>7427.29</v>
      </c>
      <c r="J40" s="40">
        <f>SUM(J36:J39)</f>
        <v>0</v>
      </c>
      <c r="K40" s="42">
        <f>SUM(K36:K39)</f>
        <v>0</v>
      </c>
      <c r="L40" s="42">
        <f t="shared" si="4"/>
        <v>0</v>
      </c>
      <c r="M40" s="40">
        <f>SUM(M36:M39)</f>
        <v>1461</v>
      </c>
      <c r="N40" s="42">
        <f>SUM(N36:N39)</f>
        <v>22095.85</v>
      </c>
      <c r="O40" s="40">
        <f>SUM(O36:O39)</f>
        <v>151</v>
      </c>
      <c r="P40" s="42">
        <f>SUM(P36:P39)</f>
        <v>3333.34</v>
      </c>
      <c r="Q40" s="42">
        <f t="shared" si="5"/>
        <v>15.085819282806501</v>
      </c>
    </row>
    <row r="41" spans="1:17" x14ac:dyDescent="0.25">
      <c r="A41" s="39">
        <v>31</v>
      </c>
      <c r="B41" s="39" t="s">
        <v>50</v>
      </c>
      <c r="C41" s="39">
        <v>0</v>
      </c>
      <c r="D41" s="41">
        <v>0</v>
      </c>
      <c r="E41" s="39">
        <v>0</v>
      </c>
      <c r="F41" s="41">
        <v>0</v>
      </c>
      <c r="G41" s="41" t="e">
        <f t="shared" si="3"/>
        <v>#DIV/0!</v>
      </c>
      <c r="H41" s="39">
        <v>9</v>
      </c>
      <c r="I41" s="41">
        <v>11.76</v>
      </c>
      <c r="J41" s="39">
        <v>0</v>
      </c>
      <c r="K41" s="41">
        <v>0</v>
      </c>
      <c r="L41" s="41">
        <f t="shared" si="4"/>
        <v>0</v>
      </c>
      <c r="M41" s="39">
        <v>22</v>
      </c>
      <c r="N41" s="41">
        <v>23.8</v>
      </c>
      <c r="O41" s="39">
        <v>0</v>
      </c>
      <c r="P41" s="41">
        <v>0</v>
      </c>
      <c r="Q41" s="41">
        <f t="shared" si="5"/>
        <v>0</v>
      </c>
    </row>
    <row r="42" spans="1:17" x14ac:dyDescent="0.25">
      <c r="A42" s="39">
        <v>32</v>
      </c>
      <c r="B42" s="39" t="s">
        <v>51</v>
      </c>
      <c r="C42" s="39">
        <v>0</v>
      </c>
      <c r="D42" s="41">
        <v>0</v>
      </c>
      <c r="E42" s="39">
        <v>0</v>
      </c>
      <c r="F42" s="41">
        <v>0</v>
      </c>
      <c r="G42" s="41" t="e">
        <f t="shared" si="3"/>
        <v>#DIV/0!</v>
      </c>
      <c r="H42" s="39">
        <v>0</v>
      </c>
      <c r="I42" s="41">
        <v>0</v>
      </c>
      <c r="J42" s="39">
        <v>0</v>
      </c>
      <c r="K42" s="41">
        <v>0</v>
      </c>
      <c r="L42" s="41" t="e">
        <f t="shared" si="4"/>
        <v>#DIV/0!</v>
      </c>
      <c r="M42" s="39">
        <v>0</v>
      </c>
      <c r="N42" s="41">
        <v>0</v>
      </c>
      <c r="O42" s="39">
        <v>1</v>
      </c>
      <c r="P42" s="41">
        <v>4.8</v>
      </c>
      <c r="Q42" s="41" t="e">
        <f t="shared" si="5"/>
        <v>#DIV/0!</v>
      </c>
    </row>
    <row r="43" spans="1:17" x14ac:dyDescent="0.25">
      <c r="A43" s="39">
        <v>33</v>
      </c>
      <c r="B43" s="39" t="s">
        <v>52</v>
      </c>
      <c r="C43" s="39">
        <v>0</v>
      </c>
      <c r="D43" s="41">
        <v>0</v>
      </c>
      <c r="E43" s="39">
        <v>0</v>
      </c>
      <c r="F43" s="41">
        <v>0</v>
      </c>
      <c r="G43" s="41" t="e">
        <f t="shared" si="3"/>
        <v>#DIV/0!</v>
      </c>
      <c r="H43" s="39">
        <v>0</v>
      </c>
      <c r="I43" s="41">
        <v>0</v>
      </c>
      <c r="J43" s="39">
        <v>0</v>
      </c>
      <c r="K43" s="41">
        <v>0</v>
      </c>
      <c r="L43" s="41" t="e">
        <f t="shared" si="4"/>
        <v>#DIV/0!</v>
      </c>
      <c r="M43" s="39">
        <v>11</v>
      </c>
      <c r="N43" s="41">
        <v>208</v>
      </c>
      <c r="O43" s="39">
        <v>0</v>
      </c>
      <c r="P43" s="41">
        <v>0</v>
      </c>
      <c r="Q43" s="41">
        <f t="shared" si="5"/>
        <v>0</v>
      </c>
    </row>
    <row r="44" spans="1:17" x14ac:dyDescent="0.25">
      <c r="A44" s="39">
        <v>34</v>
      </c>
      <c r="B44" s="39" t="s">
        <v>53</v>
      </c>
      <c r="C44" s="39">
        <v>0</v>
      </c>
      <c r="D44" s="41">
        <v>0</v>
      </c>
      <c r="E44" s="39">
        <v>1</v>
      </c>
      <c r="F44" s="41">
        <v>16.09</v>
      </c>
      <c r="G44" s="41" t="e">
        <f t="shared" si="3"/>
        <v>#DIV/0!</v>
      </c>
      <c r="H44" s="39">
        <v>76</v>
      </c>
      <c r="I44" s="41">
        <v>508.6</v>
      </c>
      <c r="J44" s="39">
        <v>0</v>
      </c>
      <c r="K44" s="41">
        <v>0</v>
      </c>
      <c r="L44" s="41">
        <f t="shared" si="4"/>
        <v>0</v>
      </c>
      <c r="M44" s="39">
        <v>230</v>
      </c>
      <c r="N44" s="41">
        <v>1707.57</v>
      </c>
      <c r="O44" s="39">
        <v>2</v>
      </c>
      <c r="P44" s="41">
        <v>24.6</v>
      </c>
      <c r="Q44" s="41">
        <f t="shared" si="5"/>
        <v>1.4406437217800736</v>
      </c>
    </row>
    <row r="45" spans="1:17" x14ac:dyDescent="0.25">
      <c r="A45" s="39">
        <v>35</v>
      </c>
      <c r="B45" s="39" t="s">
        <v>54</v>
      </c>
      <c r="C45" s="39">
        <v>0</v>
      </c>
      <c r="D45" s="41">
        <v>0</v>
      </c>
      <c r="E45" s="39">
        <v>0</v>
      </c>
      <c r="F45" s="41">
        <v>0</v>
      </c>
      <c r="G45" s="41" t="e">
        <f t="shared" si="3"/>
        <v>#DIV/0!</v>
      </c>
      <c r="H45" s="39">
        <v>1</v>
      </c>
      <c r="I45" s="41">
        <v>0.77</v>
      </c>
      <c r="J45" s="39">
        <v>0</v>
      </c>
      <c r="K45" s="41">
        <v>0</v>
      </c>
      <c r="L45" s="41">
        <f t="shared" si="4"/>
        <v>0</v>
      </c>
      <c r="M45" s="39">
        <v>1</v>
      </c>
      <c r="N45" s="41">
        <v>1.8</v>
      </c>
      <c r="O45" s="39">
        <v>0</v>
      </c>
      <c r="P45" s="41">
        <v>0</v>
      </c>
      <c r="Q45" s="41">
        <f t="shared" si="5"/>
        <v>0</v>
      </c>
    </row>
    <row r="46" spans="1:17" x14ac:dyDescent="0.25">
      <c r="A46" s="40"/>
      <c r="B46" s="40" t="s">
        <v>55</v>
      </c>
      <c r="C46" s="40">
        <f>SUM(C41:C45)</f>
        <v>0</v>
      </c>
      <c r="D46" s="42">
        <f>SUM(D41:D45)</f>
        <v>0</v>
      </c>
      <c r="E46" s="40">
        <f>SUM(E41:E45)</f>
        <v>1</v>
      </c>
      <c r="F46" s="42">
        <f>SUM(F41:F45)</f>
        <v>16.09</v>
      </c>
      <c r="G46" s="42" t="e">
        <f t="shared" si="3"/>
        <v>#DIV/0!</v>
      </c>
      <c r="H46" s="40">
        <f>SUM(H41:H45)</f>
        <v>86</v>
      </c>
      <c r="I46" s="42">
        <f>SUM(I41:I45)</f>
        <v>521.13</v>
      </c>
      <c r="J46" s="40">
        <f>SUM(J41:J45)</f>
        <v>0</v>
      </c>
      <c r="K46" s="42">
        <f>SUM(K41:K45)</f>
        <v>0</v>
      </c>
      <c r="L46" s="42">
        <f t="shared" si="4"/>
        <v>0</v>
      </c>
      <c r="M46" s="40">
        <f>SUM(M41:M45)</f>
        <v>264</v>
      </c>
      <c r="N46" s="42">
        <f>SUM(N41:N45)</f>
        <v>1941.1699999999998</v>
      </c>
      <c r="O46" s="40">
        <f>SUM(O41:O45)</f>
        <v>3</v>
      </c>
      <c r="P46" s="42">
        <f>SUM(P41:P45)</f>
        <v>29.400000000000002</v>
      </c>
      <c r="Q46" s="42">
        <f t="shared" si="5"/>
        <v>1.5145505030471316</v>
      </c>
    </row>
    <row r="47" spans="1:17" x14ac:dyDescent="0.25">
      <c r="A47" s="39">
        <v>36</v>
      </c>
      <c r="B47" s="39" t="s">
        <v>56</v>
      </c>
      <c r="C47" s="39">
        <v>0</v>
      </c>
      <c r="D47" s="41">
        <v>0</v>
      </c>
      <c r="E47" s="39">
        <v>0</v>
      </c>
      <c r="F47" s="41">
        <v>0</v>
      </c>
      <c r="G47" s="41" t="e">
        <f t="shared" si="3"/>
        <v>#DIV/0!</v>
      </c>
      <c r="H47" s="39">
        <v>59</v>
      </c>
      <c r="I47" s="41">
        <v>224.63</v>
      </c>
      <c r="J47" s="39">
        <v>0</v>
      </c>
      <c r="K47" s="41">
        <v>0</v>
      </c>
      <c r="L47" s="41">
        <f t="shared" si="4"/>
        <v>0</v>
      </c>
      <c r="M47" s="39">
        <v>140</v>
      </c>
      <c r="N47" s="41">
        <v>814.43</v>
      </c>
      <c r="O47" s="39">
        <v>0</v>
      </c>
      <c r="P47" s="41">
        <v>0</v>
      </c>
      <c r="Q47" s="41">
        <f t="shared" si="5"/>
        <v>0</v>
      </c>
    </row>
    <row r="48" spans="1:17" x14ac:dyDescent="0.25">
      <c r="A48" s="39">
        <v>37</v>
      </c>
      <c r="B48" s="39" t="s">
        <v>57</v>
      </c>
      <c r="C48" s="39">
        <v>0</v>
      </c>
      <c r="D48" s="41">
        <v>0</v>
      </c>
      <c r="E48" s="39">
        <v>0</v>
      </c>
      <c r="F48" s="41">
        <v>0</v>
      </c>
      <c r="G48" s="41" t="e">
        <f t="shared" si="3"/>
        <v>#DIV/0!</v>
      </c>
      <c r="H48" s="39">
        <v>25</v>
      </c>
      <c r="I48" s="41">
        <v>100</v>
      </c>
      <c r="J48" s="39">
        <v>0</v>
      </c>
      <c r="K48" s="41">
        <v>0</v>
      </c>
      <c r="L48" s="41">
        <f t="shared" si="4"/>
        <v>0</v>
      </c>
      <c r="M48" s="39">
        <v>50</v>
      </c>
      <c r="N48" s="41">
        <v>318.49</v>
      </c>
      <c r="O48" s="39">
        <v>0</v>
      </c>
      <c r="P48" s="41">
        <v>0</v>
      </c>
      <c r="Q48" s="41">
        <f t="shared" si="5"/>
        <v>0</v>
      </c>
    </row>
    <row r="49" spans="1:17" x14ac:dyDescent="0.25">
      <c r="A49" s="39">
        <v>38</v>
      </c>
      <c r="B49" s="39" t="s">
        <v>58</v>
      </c>
      <c r="C49" s="39">
        <v>0</v>
      </c>
      <c r="D49" s="41">
        <v>0</v>
      </c>
      <c r="E49" s="39">
        <v>0</v>
      </c>
      <c r="F49" s="41">
        <v>0</v>
      </c>
      <c r="G49" s="41" t="e">
        <f t="shared" si="3"/>
        <v>#DIV/0!</v>
      </c>
      <c r="H49" s="39">
        <v>6</v>
      </c>
      <c r="I49" s="41">
        <v>17.760000000000002</v>
      </c>
      <c r="J49" s="39">
        <v>0</v>
      </c>
      <c r="K49" s="41">
        <v>0</v>
      </c>
      <c r="L49" s="41">
        <f t="shared" si="4"/>
        <v>0</v>
      </c>
      <c r="M49" s="39">
        <v>26</v>
      </c>
      <c r="N49" s="41">
        <v>33.799999999999997</v>
      </c>
      <c r="O49" s="39">
        <v>0</v>
      </c>
      <c r="P49" s="41">
        <v>0</v>
      </c>
      <c r="Q49" s="41">
        <f t="shared" si="5"/>
        <v>0</v>
      </c>
    </row>
    <row r="50" spans="1:17" x14ac:dyDescent="0.25">
      <c r="A50" s="39">
        <v>39</v>
      </c>
      <c r="B50" s="39" t="s">
        <v>59</v>
      </c>
      <c r="C50" s="39">
        <v>0</v>
      </c>
      <c r="D50" s="41">
        <v>0</v>
      </c>
      <c r="E50" s="39">
        <v>0</v>
      </c>
      <c r="F50" s="41">
        <v>0</v>
      </c>
      <c r="G50" s="41" t="e">
        <f t="shared" si="3"/>
        <v>#DIV/0!</v>
      </c>
      <c r="H50" s="39">
        <v>10</v>
      </c>
      <c r="I50" s="41">
        <v>25</v>
      </c>
      <c r="J50" s="39">
        <v>0</v>
      </c>
      <c r="K50" s="41">
        <v>0</v>
      </c>
      <c r="L50" s="41">
        <f t="shared" si="4"/>
        <v>0</v>
      </c>
      <c r="M50" s="39">
        <v>20</v>
      </c>
      <c r="N50" s="41">
        <v>321.83</v>
      </c>
      <c r="O50" s="39">
        <v>0</v>
      </c>
      <c r="P50" s="41">
        <v>0</v>
      </c>
      <c r="Q50" s="41">
        <f t="shared" si="5"/>
        <v>0</v>
      </c>
    </row>
    <row r="51" spans="1:17" x14ac:dyDescent="0.25">
      <c r="A51" s="40"/>
      <c r="B51" s="40" t="s">
        <v>60</v>
      </c>
      <c r="C51" s="40">
        <f>SUM(C47:C50)</f>
        <v>0</v>
      </c>
      <c r="D51" s="42">
        <f>SUM(D47:D50)</f>
        <v>0</v>
      </c>
      <c r="E51" s="40">
        <f>SUM(E47:E50)</f>
        <v>0</v>
      </c>
      <c r="F51" s="42">
        <f>SUM(F47:F50)</f>
        <v>0</v>
      </c>
      <c r="G51" s="42" t="e">
        <f t="shared" si="3"/>
        <v>#DIV/0!</v>
      </c>
      <c r="H51" s="40">
        <f>SUM(H47:H50)</f>
        <v>100</v>
      </c>
      <c r="I51" s="42">
        <f>SUM(I47:I50)</f>
        <v>367.39</v>
      </c>
      <c r="J51" s="40">
        <f>SUM(J47:J50)</f>
        <v>0</v>
      </c>
      <c r="K51" s="42">
        <f>SUM(K47:K50)</f>
        <v>0</v>
      </c>
      <c r="L51" s="42">
        <f t="shared" si="4"/>
        <v>0</v>
      </c>
      <c r="M51" s="40">
        <f>SUM(M47:M50)</f>
        <v>236</v>
      </c>
      <c r="N51" s="42">
        <f>SUM(N47:N50)</f>
        <v>1488.55</v>
      </c>
      <c r="O51" s="40">
        <f>SUM(O47:O50)</f>
        <v>0</v>
      </c>
      <c r="P51" s="42">
        <f>SUM(P47:P50)</f>
        <v>0</v>
      </c>
      <c r="Q51" s="42">
        <f t="shared" si="5"/>
        <v>0</v>
      </c>
    </row>
    <row r="52" spans="1:17" x14ac:dyDescent="0.25">
      <c r="A52" s="39">
        <v>40</v>
      </c>
      <c r="B52" s="39" t="s">
        <v>61</v>
      </c>
      <c r="C52" s="39">
        <v>0</v>
      </c>
      <c r="D52" s="41">
        <v>0</v>
      </c>
      <c r="E52" s="39">
        <v>0</v>
      </c>
      <c r="F52" s="41">
        <v>0</v>
      </c>
      <c r="G52" s="41" t="e">
        <f t="shared" si="3"/>
        <v>#DIV/0!</v>
      </c>
      <c r="H52" s="39">
        <v>0</v>
      </c>
      <c r="I52" s="41">
        <v>0</v>
      </c>
      <c r="J52" s="39">
        <v>0</v>
      </c>
      <c r="K52" s="41">
        <v>0</v>
      </c>
      <c r="L52" s="41" t="e">
        <f t="shared" si="4"/>
        <v>#DIV/0!</v>
      </c>
      <c r="M52" s="39">
        <v>0</v>
      </c>
      <c r="N52" s="41">
        <v>0</v>
      </c>
      <c r="O52" s="39">
        <v>0</v>
      </c>
      <c r="P52" s="41">
        <v>0</v>
      </c>
      <c r="Q52" s="41" t="e">
        <f t="shared" si="5"/>
        <v>#DIV/0!</v>
      </c>
    </row>
    <row r="53" spans="1:17" x14ac:dyDescent="0.25">
      <c r="A53" s="39">
        <v>41</v>
      </c>
      <c r="B53" s="39" t="s">
        <v>62</v>
      </c>
      <c r="C53" s="39">
        <v>0</v>
      </c>
      <c r="D53" s="41">
        <v>0</v>
      </c>
      <c r="E53" s="39">
        <v>0</v>
      </c>
      <c r="F53" s="41">
        <v>0</v>
      </c>
      <c r="G53" s="41" t="e">
        <f t="shared" si="3"/>
        <v>#DIV/0!</v>
      </c>
      <c r="H53" s="39">
        <v>0</v>
      </c>
      <c r="I53" s="41">
        <v>0</v>
      </c>
      <c r="J53" s="39">
        <v>0</v>
      </c>
      <c r="K53" s="41">
        <v>0</v>
      </c>
      <c r="L53" s="41" t="e">
        <f t="shared" si="4"/>
        <v>#DIV/0!</v>
      </c>
      <c r="M53" s="39">
        <v>0</v>
      </c>
      <c r="N53" s="41">
        <v>0</v>
      </c>
      <c r="O53" s="39">
        <v>0</v>
      </c>
      <c r="P53" s="41">
        <v>0</v>
      </c>
      <c r="Q53" s="41" t="e">
        <f t="shared" si="5"/>
        <v>#DIV/0!</v>
      </c>
    </row>
    <row r="54" spans="1:17" x14ac:dyDescent="0.25">
      <c r="A54" s="39">
        <v>42</v>
      </c>
      <c r="B54" s="39" t="s">
        <v>63</v>
      </c>
      <c r="C54" s="39">
        <v>0</v>
      </c>
      <c r="D54" s="41">
        <v>0</v>
      </c>
      <c r="E54" s="39">
        <v>0</v>
      </c>
      <c r="F54" s="41">
        <v>0</v>
      </c>
      <c r="G54" s="41" t="e">
        <f t="shared" si="3"/>
        <v>#DIV/0!</v>
      </c>
      <c r="H54" s="39">
        <v>0</v>
      </c>
      <c r="I54" s="41">
        <v>0</v>
      </c>
      <c r="J54" s="39">
        <v>0</v>
      </c>
      <c r="K54" s="41">
        <v>0</v>
      </c>
      <c r="L54" s="41" t="e">
        <f t="shared" si="4"/>
        <v>#DIV/0!</v>
      </c>
      <c r="M54" s="39">
        <v>0</v>
      </c>
      <c r="N54" s="41">
        <v>0</v>
      </c>
      <c r="O54" s="39">
        <v>0</v>
      </c>
      <c r="P54" s="41">
        <v>0</v>
      </c>
      <c r="Q54" s="41" t="e">
        <f t="shared" si="5"/>
        <v>#DIV/0!</v>
      </c>
    </row>
    <row r="55" spans="1:17" x14ac:dyDescent="0.25">
      <c r="A55" s="39">
        <v>43</v>
      </c>
      <c r="B55" s="39" t="s">
        <v>64</v>
      </c>
      <c r="C55" s="39">
        <v>0</v>
      </c>
      <c r="D55" s="41">
        <v>0</v>
      </c>
      <c r="E55" s="39">
        <v>0</v>
      </c>
      <c r="F55" s="41">
        <v>0</v>
      </c>
      <c r="G55" s="41" t="e">
        <f t="shared" si="3"/>
        <v>#DIV/0!</v>
      </c>
      <c r="H55" s="39">
        <v>0</v>
      </c>
      <c r="I55" s="41">
        <v>0</v>
      </c>
      <c r="J55" s="39">
        <v>0</v>
      </c>
      <c r="K55" s="41">
        <v>0</v>
      </c>
      <c r="L55" s="41" t="e">
        <f t="shared" si="4"/>
        <v>#DIV/0!</v>
      </c>
      <c r="M55" s="39">
        <v>0</v>
      </c>
      <c r="N55" s="41">
        <v>0</v>
      </c>
      <c r="O55" s="39">
        <v>0</v>
      </c>
      <c r="P55" s="41">
        <v>0</v>
      </c>
      <c r="Q55" s="41" t="e">
        <f t="shared" si="5"/>
        <v>#DIV/0!</v>
      </c>
    </row>
    <row r="56" spans="1:17" x14ac:dyDescent="0.25">
      <c r="A56" s="40"/>
      <c r="B56" s="40" t="s">
        <v>65</v>
      </c>
      <c r="C56" s="40">
        <f>SUM(C52:C55)</f>
        <v>0</v>
      </c>
      <c r="D56" s="42">
        <f>SUM(D52:D55)</f>
        <v>0</v>
      </c>
      <c r="E56" s="40">
        <f>SUM(E52:E55)</f>
        <v>0</v>
      </c>
      <c r="F56" s="42">
        <f>SUM(F52:F55)</f>
        <v>0</v>
      </c>
      <c r="G56" s="42" t="e">
        <f t="shared" si="3"/>
        <v>#DIV/0!</v>
      </c>
      <c r="H56" s="40">
        <f>SUM(H52:H55)</f>
        <v>0</v>
      </c>
      <c r="I56" s="42">
        <f>SUM(I52:I55)</f>
        <v>0</v>
      </c>
      <c r="J56" s="40">
        <f>SUM(J52:J55)</f>
        <v>0</v>
      </c>
      <c r="K56" s="42">
        <f>SUM(K52:K55)</f>
        <v>0</v>
      </c>
      <c r="L56" s="42" t="e">
        <f t="shared" si="4"/>
        <v>#DIV/0!</v>
      </c>
      <c r="M56" s="40">
        <f>SUM(M52:M55)</f>
        <v>0</v>
      </c>
      <c r="N56" s="42">
        <f>SUM(N52:N55)</f>
        <v>0</v>
      </c>
      <c r="O56" s="40">
        <f>SUM(O52:O55)</f>
        <v>0</v>
      </c>
      <c r="P56" s="42">
        <f>SUM(P52:P55)</f>
        <v>0</v>
      </c>
      <c r="Q56" s="42" t="e">
        <f t="shared" si="5"/>
        <v>#DIV/0!</v>
      </c>
    </row>
    <row r="57" spans="1:17" x14ac:dyDescent="0.25">
      <c r="A57" s="40"/>
      <c r="B57" s="40" t="s">
        <v>66</v>
      </c>
      <c r="C57" s="40">
        <f>SUM(C33,C35,C40,C46,C51,C56)</f>
        <v>14</v>
      </c>
      <c r="D57" s="42">
        <f>SUM(D33,D35,D40,D46,D51,D56)</f>
        <v>40</v>
      </c>
      <c r="E57" s="40">
        <f>SUM(E33,E35,E40,E46,E51,E56)</f>
        <v>427</v>
      </c>
      <c r="F57" s="42">
        <f>SUM(F33,F35,F40,F46,F51,F56)</f>
        <v>21548.280000000002</v>
      </c>
      <c r="G57" s="42">
        <f t="shared" si="3"/>
        <v>53870.700000000012</v>
      </c>
      <c r="H57" s="40">
        <f>SUM(H33,H35,H40,H46,H51,H56)</f>
        <v>9002</v>
      </c>
      <c r="I57" s="42">
        <f>SUM(I33,I35,I40,I46,I51,I56)</f>
        <v>47630.69999999999</v>
      </c>
      <c r="J57" s="40">
        <f>SUM(J33,J35,J40,J46,J51,J56)</f>
        <v>540</v>
      </c>
      <c r="K57" s="42">
        <f>SUM(K33,K35,K40,K46,K51,K56)</f>
        <v>3659.83</v>
      </c>
      <c r="L57" s="42">
        <f t="shared" si="4"/>
        <v>7.6837627832469408</v>
      </c>
      <c r="M57" s="40">
        <f>SUM(M33,M35,M40,M46,M51,M56)</f>
        <v>18938</v>
      </c>
      <c r="N57" s="42">
        <f>SUM(N33,N35,N40,N46,N51,N56)</f>
        <v>143606.79</v>
      </c>
      <c r="O57" s="40">
        <f>SUM(O33,O35,O40,O46,O51,O56)</f>
        <v>6825</v>
      </c>
      <c r="P57" s="42">
        <f>SUM(P33,P35,P40,P46,P51,P56)</f>
        <v>120741.70999999999</v>
      </c>
      <c r="Q57" s="42">
        <f t="shared" si="5"/>
        <v>84.077995197859366</v>
      </c>
    </row>
  </sheetData>
  <mergeCells count="15">
    <mergeCell ref="Q3:Q5"/>
    <mergeCell ref="A2:Q2"/>
    <mergeCell ref="C3:F3"/>
    <mergeCell ref="C4:D4"/>
    <mergeCell ref="E4:F4"/>
    <mergeCell ref="G3:G5"/>
    <mergeCell ref="H3:K3"/>
    <mergeCell ref="H4:I4"/>
    <mergeCell ref="J4:K4"/>
    <mergeCell ref="A3:A5"/>
    <mergeCell ref="B3:B5"/>
    <mergeCell ref="L3:L5"/>
    <mergeCell ref="M3:P3"/>
    <mergeCell ref="M4:N4"/>
    <mergeCell ref="O4:P4"/>
  </mergeCells>
  <pageMargins left="0.70866141732283472" right="0.70866141732283472" top="0.74803149606299213" bottom="0.74803149606299213" header="0.31496062992125984" footer="0.31496062992125984"/>
  <pageSetup paperSize="9" scale="72"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57"/>
  <sheetViews>
    <sheetView topLeftCell="C1" workbookViewId="0">
      <selection activeCell="P12" sqref="P12"/>
    </sheetView>
  </sheetViews>
  <sheetFormatPr defaultColWidth="9.140625" defaultRowHeight="15" x14ac:dyDescent="0.25"/>
  <cols>
    <col min="1" max="1" width="4.7109375" style="5" customWidth="1"/>
    <col min="2" max="2" width="23" style="5" customWidth="1"/>
    <col min="3" max="3" width="11.42578125" style="5" customWidth="1"/>
    <col min="4" max="4" width="13.42578125" style="9" customWidth="1"/>
    <col min="5" max="5" width="8.85546875" style="5" customWidth="1"/>
    <col min="6" max="6" width="11.140625" style="9" customWidth="1"/>
    <col min="7" max="7" width="14.28515625" style="9" customWidth="1"/>
    <col min="8" max="8" width="8.85546875" style="5" customWidth="1"/>
    <col min="9" max="9" width="11.140625" style="9" customWidth="1"/>
    <col min="10" max="10" width="8.85546875" style="5" customWidth="1"/>
    <col min="11" max="12" width="11.140625" style="9" customWidth="1"/>
    <col min="13" max="13" width="8.85546875" style="5" customWidth="1"/>
    <col min="14" max="14" width="11.140625" style="9" customWidth="1"/>
    <col min="15" max="15" width="8.85546875" style="5" customWidth="1"/>
    <col min="16" max="16" width="11.140625" style="9" customWidth="1"/>
    <col min="17" max="17" width="13" style="9" customWidth="1"/>
    <col min="18" max="18" width="9.140625" style="5" customWidth="1"/>
    <col min="19" max="16384" width="9.140625" style="5"/>
  </cols>
  <sheetData>
    <row r="1" spans="1:17" ht="15.75" x14ac:dyDescent="0.25">
      <c r="A1" s="13"/>
      <c r="B1" s="14"/>
      <c r="C1" s="14"/>
      <c r="D1" s="15" t="s">
        <v>0</v>
      </c>
      <c r="E1" s="14"/>
      <c r="F1" s="21"/>
      <c r="G1" s="21"/>
      <c r="H1" s="17"/>
      <c r="I1" s="16"/>
      <c r="J1" s="17"/>
      <c r="K1" s="18" t="s">
        <v>128</v>
      </c>
      <c r="L1" s="16"/>
      <c r="M1" s="22" t="s">
        <v>2</v>
      </c>
      <c r="N1" s="16"/>
      <c r="O1" s="17"/>
      <c r="P1" s="16"/>
      <c r="Q1" s="19"/>
    </row>
    <row r="2" spans="1:17" x14ac:dyDescent="0.25">
      <c r="A2" s="95" t="s">
        <v>121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</row>
    <row r="3" spans="1:17" ht="21.75" customHeight="1" x14ac:dyDescent="0.25">
      <c r="A3" s="104" t="s">
        <v>122</v>
      </c>
      <c r="B3" s="74" t="s">
        <v>5</v>
      </c>
      <c r="C3" s="61" t="s">
        <v>129</v>
      </c>
      <c r="D3" s="96"/>
      <c r="E3" s="96"/>
      <c r="F3" s="97"/>
      <c r="G3" s="92" t="s">
        <v>7</v>
      </c>
      <c r="H3" s="61" t="s">
        <v>130</v>
      </c>
      <c r="I3" s="96"/>
      <c r="J3" s="96"/>
      <c r="K3" s="97"/>
      <c r="L3" s="92" t="s">
        <v>7</v>
      </c>
      <c r="M3" s="61" t="s">
        <v>131</v>
      </c>
      <c r="N3" s="96"/>
      <c r="O3" s="96"/>
      <c r="P3" s="97"/>
      <c r="Q3" s="92" t="s">
        <v>7</v>
      </c>
    </row>
    <row r="4" spans="1:17" ht="14.25" customHeight="1" x14ac:dyDescent="0.25">
      <c r="A4" s="105"/>
      <c r="B4" s="105"/>
      <c r="C4" s="61" t="s">
        <v>126</v>
      </c>
      <c r="D4" s="97"/>
      <c r="E4" s="61" t="s">
        <v>127</v>
      </c>
      <c r="F4" s="97"/>
      <c r="G4" s="93"/>
      <c r="H4" s="61" t="s">
        <v>126</v>
      </c>
      <c r="I4" s="97"/>
      <c r="J4" s="61" t="s">
        <v>127</v>
      </c>
      <c r="K4" s="97"/>
      <c r="L4" s="93"/>
      <c r="M4" s="61" t="s">
        <v>126</v>
      </c>
      <c r="N4" s="97"/>
      <c r="O4" s="61" t="s">
        <v>127</v>
      </c>
      <c r="P4" s="97"/>
      <c r="Q4" s="93"/>
    </row>
    <row r="5" spans="1:17" x14ac:dyDescent="0.25">
      <c r="A5" s="106"/>
      <c r="B5" s="106"/>
      <c r="C5" s="4" t="s">
        <v>87</v>
      </c>
      <c r="D5" s="8" t="s">
        <v>88</v>
      </c>
      <c r="E5" s="11" t="s">
        <v>87</v>
      </c>
      <c r="F5" s="12" t="s">
        <v>88</v>
      </c>
      <c r="G5" s="94"/>
      <c r="H5" s="4" t="s">
        <v>87</v>
      </c>
      <c r="I5" s="8" t="s">
        <v>88</v>
      </c>
      <c r="J5" s="11" t="s">
        <v>87</v>
      </c>
      <c r="K5" s="12" t="s">
        <v>88</v>
      </c>
      <c r="L5" s="94"/>
      <c r="M5" s="4" t="s">
        <v>87</v>
      </c>
      <c r="N5" s="8" t="s">
        <v>88</v>
      </c>
      <c r="O5" s="11" t="s">
        <v>87</v>
      </c>
      <c r="P5" s="12" t="s">
        <v>88</v>
      </c>
      <c r="Q5" s="94"/>
    </row>
    <row r="6" spans="1:17" x14ac:dyDescent="0.25">
      <c r="A6" s="39">
        <v>1</v>
      </c>
      <c r="B6" s="39" t="s">
        <v>15</v>
      </c>
      <c r="C6" s="39">
        <v>1522</v>
      </c>
      <c r="D6" s="41">
        <v>2760.82</v>
      </c>
      <c r="E6" s="39">
        <v>717</v>
      </c>
      <c r="F6" s="41">
        <v>2849.04</v>
      </c>
      <c r="G6" s="41">
        <f t="shared" ref="G6:G37" si="0">(F6/D6)*100</f>
        <v>103.19542744546911</v>
      </c>
      <c r="H6" s="39">
        <v>2268</v>
      </c>
      <c r="I6" s="41">
        <v>9335.56</v>
      </c>
      <c r="J6" s="39">
        <v>1163</v>
      </c>
      <c r="K6" s="41">
        <v>10184.950000000001</v>
      </c>
      <c r="L6" s="41">
        <f t="shared" ref="L6:L37" si="1">(K6/I6)*100</f>
        <v>109.0984365158598</v>
      </c>
      <c r="M6" s="39">
        <v>4727</v>
      </c>
      <c r="N6" s="41">
        <v>17062.09</v>
      </c>
      <c r="O6" s="39">
        <v>2171</v>
      </c>
      <c r="P6" s="41">
        <v>17718.599999999999</v>
      </c>
      <c r="Q6" s="41">
        <f t="shared" ref="Q6:Q37" si="2">(P6/N6)*100</f>
        <v>103.84777011491558</v>
      </c>
    </row>
    <row r="7" spans="1:17" x14ac:dyDescent="0.25">
      <c r="A7" s="39">
        <v>2</v>
      </c>
      <c r="B7" s="39" t="s">
        <v>16</v>
      </c>
      <c r="C7" s="39">
        <v>663</v>
      </c>
      <c r="D7" s="41">
        <v>2377.35</v>
      </c>
      <c r="E7" s="39">
        <v>75</v>
      </c>
      <c r="F7" s="41">
        <v>493.82</v>
      </c>
      <c r="G7" s="41">
        <f t="shared" si="0"/>
        <v>20.771867836035923</v>
      </c>
      <c r="H7" s="39">
        <v>1351</v>
      </c>
      <c r="I7" s="41">
        <v>2806.01</v>
      </c>
      <c r="J7" s="39">
        <v>787</v>
      </c>
      <c r="K7" s="41">
        <v>3919.71</v>
      </c>
      <c r="L7" s="41">
        <f t="shared" si="1"/>
        <v>139.68980866069614</v>
      </c>
      <c r="M7" s="39">
        <v>2466</v>
      </c>
      <c r="N7" s="41">
        <v>7447.16</v>
      </c>
      <c r="O7" s="39">
        <v>897</v>
      </c>
      <c r="P7" s="41">
        <v>5155.08</v>
      </c>
      <c r="Q7" s="41">
        <f t="shared" si="2"/>
        <v>69.222092717223745</v>
      </c>
    </row>
    <row r="8" spans="1:17" x14ac:dyDescent="0.25">
      <c r="A8" s="39">
        <v>3</v>
      </c>
      <c r="B8" s="39" t="s">
        <v>17</v>
      </c>
      <c r="C8" s="39">
        <v>362</v>
      </c>
      <c r="D8" s="41">
        <v>566.45000000000005</v>
      </c>
      <c r="E8" s="39">
        <v>43</v>
      </c>
      <c r="F8" s="41">
        <v>198.84</v>
      </c>
      <c r="G8" s="41">
        <f t="shared" si="0"/>
        <v>35.102833436313887</v>
      </c>
      <c r="H8" s="39">
        <v>483</v>
      </c>
      <c r="I8" s="41">
        <v>1056.1300000000001</v>
      </c>
      <c r="J8" s="39">
        <v>655</v>
      </c>
      <c r="K8" s="41">
        <v>2450.58</v>
      </c>
      <c r="L8" s="41">
        <f t="shared" si="1"/>
        <v>232.03393521630855</v>
      </c>
      <c r="M8" s="39">
        <v>1085</v>
      </c>
      <c r="N8" s="41">
        <v>3533.67</v>
      </c>
      <c r="O8" s="39">
        <v>763</v>
      </c>
      <c r="P8" s="41">
        <v>3957.27</v>
      </c>
      <c r="Q8" s="41">
        <f t="shared" si="2"/>
        <v>111.98753703656539</v>
      </c>
    </row>
    <row r="9" spans="1:17" x14ac:dyDescent="0.25">
      <c r="A9" s="39">
        <v>4</v>
      </c>
      <c r="B9" s="39" t="s">
        <v>18</v>
      </c>
      <c r="C9" s="39">
        <v>2018</v>
      </c>
      <c r="D9" s="41">
        <v>4085.8</v>
      </c>
      <c r="E9" s="39">
        <v>477</v>
      </c>
      <c r="F9" s="41">
        <v>2339.5100000000002</v>
      </c>
      <c r="G9" s="41">
        <f t="shared" si="0"/>
        <v>57.259533016789867</v>
      </c>
      <c r="H9" s="39">
        <v>4827</v>
      </c>
      <c r="I9" s="41">
        <v>6079.37</v>
      </c>
      <c r="J9" s="39">
        <v>1056</v>
      </c>
      <c r="K9" s="41">
        <v>7083.52</v>
      </c>
      <c r="L9" s="41">
        <f t="shared" si="1"/>
        <v>116.51733650032816</v>
      </c>
      <c r="M9" s="39">
        <v>7902</v>
      </c>
      <c r="N9" s="41">
        <v>17507.939999999999</v>
      </c>
      <c r="O9" s="39">
        <v>1795</v>
      </c>
      <c r="P9" s="41">
        <v>14849.11</v>
      </c>
      <c r="Q9" s="41">
        <f t="shared" si="2"/>
        <v>84.813576011798091</v>
      </c>
    </row>
    <row r="10" spans="1:17" x14ac:dyDescent="0.25">
      <c r="A10" s="39">
        <v>5</v>
      </c>
      <c r="B10" s="39" t="s">
        <v>19</v>
      </c>
      <c r="C10" s="39">
        <v>1902</v>
      </c>
      <c r="D10" s="41">
        <v>3560.85</v>
      </c>
      <c r="E10" s="39">
        <v>1481</v>
      </c>
      <c r="F10" s="41">
        <v>8662.68</v>
      </c>
      <c r="G10" s="41">
        <f t="shared" si="0"/>
        <v>243.27562239352966</v>
      </c>
      <c r="H10" s="39">
        <v>2079</v>
      </c>
      <c r="I10" s="41">
        <v>5849.16</v>
      </c>
      <c r="J10" s="39">
        <v>1530</v>
      </c>
      <c r="K10" s="41">
        <v>1190.6400000000001</v>
      </c>
      <c r="L10" s="41">
        <f t="shared" si="1"/>
        <v>20.355743388794288</v>
      </c>
      <c r="M10" s="39">
        <v>5010</v>
      </c>
      <c r="N10" s="41">
        <v>14899.18</v>
      </c>
      <c r="O10" s="39">
        <v>3013</v>
      </c>
      <c r="P10" s="41">
        <v>9853.5400000000009</v>
      </c>
      <c r="Q10" s="41">
        <f t="shared" si="2"/>
        <v>66.134780571816705</v>
      </c>
    </row>
    <row r="11" spans="1:17" x14ac:dyDescent="0.25">
      <c r="A11" s="39">
        <v>6</v>
      </c>
      <c r="B11" s="39" t="s">
        <v>20</v>
      </c>
      <c r="C11" s="39">
        <v>1041</v>
      </c>
      <c r="D11" s="41">
        <v>2351.46</v>
      </c>
      <c r="E11" s="39">
        <v>1014</v>
      </c>
      <c r="F11" s="41">
        <v>4118.3999999999996</v>
      </c>
      <c r="G11" s="41">
        <f t="shared" si="0"/>
        <v>175.14225204766399</v>
      </c>
      <c r="H11" s="39">
        <v>745</v>
      </c>
      <c r="I11" s="41">
        <v>1787.5</v>
      </c>
      <c r="J11" s="39">
        <v>23</v>
      </c>
      <c r="K11" s="41">
        <v>2667.91</v>
      </c>
      <c r="L11" s="41">
        <f t="shared" si="1"/>
        <v>149.2537062937063</v>
      </c>
      <c r="M11" s="39">
        <v>2263</v>
      </c>
      <c r="N11" s="41">
        <v>6798.89</v>
      </c>
      <c r="O11" s="39">
        <v>1075</v>
      </c>
      <c r="P11" s="41">
        <v>7688.76</v>
      </c>
      <c r="Q11" s="41">
        <f t="shared" si="2"/>
        <v>113.08846002803399</v>
      </c>
    </row>
    <row r="12" spans="1:17" x14ac:dyDescent="0.25">
      <c r="A12" s="39">
        <v>7</v>
      </c>
      <c r="B12" s="39" t="s">
        <v>21</v>
      </c>
      <c r="C12" s="39">
        <v>378</v>
      </c>
      <c r="D12" s="41">
        <v>1112.06</v>
      </c>
      <c r="E12" s="39">
        <v>14</v>
      </c>
      <c r="F12" s="41">
        <v>57.7</v>
      </c>
      <c r="G12" s="41">
        <f t="shared" si="0"/>
        <v>5.1885689621063618</v>
      </c>
      <c r="H12" s="39">
        <v>540</v>
      </c>
      <c r="I12" s="41">
        <v>800.71</v>
      </c>
      <c r="J12" s="39">
        <v>148</v>
      </c>
      <c r="K12" s="41">
        <v>1001.36</v>
      </c>
      <c r="L12" s="41">
        <f t="shared" si="1"/>
        <v>125.05901012851095</v>
      </c>
      <c r="M12" s="39">
        <v>1159</v>
      </c>
      <c r="N12" s="41">
        <v>3433.84</v>
      </c>
      <c r="O12" s="39">
        <v>171</v>
      </c>
      <c r="P12" s="41">
        <v>1152.4100000000001</v>
      </c>
      <c r="Q12" s="41">
        <f t="shared" si="2"/>
        <v>33.560387204994989</v>
      </c>
    </row>
    <row r="13" spans="1:17" x14ac:dyDescent="0.25">
      <c r="A13" s="39">
        <v>8</v>
      </c>
      <c r="B13" s="39" t="s">
        <v>22</v>
      </c>
      <c r="C13" s="39">
        <v>705</v>
      </c>
      <c r="D13" s="41">
        <v>1911.53</v>
      </c>
      <c r="E13" s="39">
        <v>59</v>
      </c>
      <c r="F13" s="41">
        <v>273.76</v>
      </c>
      <c r="G13" s="41">
        <f t="shared" si="0"/>
        <v>14.321512087176242</v>
      </c>
      <c r="H13" s="39">
        <v>1081</v>
      </c>
      <c r="I13" s="41">
        <v>3502.92</v>
      </c>
      <c r="J13" s="39">
        <v>345</v>
      </c>
      <c r="K13" s="41">
        <v>2276.7800000000002</v>
      </c>
      <c r="L13" s="41">
        <f t="shared" si="1"/>
        <v>64.996631381818602</v>
      </c>
      <c r="M13" s="39">
        <v>2379</v>
      </c>
      <c r="N13" s="41">
        <v>9363.9</v>
      </c>
      <c r="O13" s="39">
        <v>423</v>
      </c>
      <c r="P13" s="41">
        <v>3035.1</v>
      </c>
      <c r="Q13" s="41">
        <f t="shared" si="2"/>
        <v>32.412776727645529</v>
      </c>
    </row>
    <row r="14" spans="1:17" x14ac:dyDescent="0.25">
      <c r="A14" s="39">
        <v>9</v>
      </c>
      <c r="B14" s="39" t="s">
        <v>23</v>
      </c>
      <c r="C14" s="39">
        <v>11154</v>
      </c>
      <c r="D14" s="41">
        <v>24433.73</v>
      </c>
      <c r="E14" s="39">
        <v>2525</v>
      </c>
      <c r="F14" s="41">
        <v>12845.97</v>
      </c>
      <c r="G14" s="41">
        <f t="shared" si="0"/>
        <v>52.57473991895629</v>
      </c>
      <c r="H14" s="39">
        <v>22842</v>
      </c>
      <c r="I14" s="41">
        <v>60758.09</v>
      </c>
      <c r="J14" s="39">
        <v>10881</v>
      </c>
      <c r="K14" s="41">
        <v>97543.81</v>
      </c>
      <c r="L14" s="41">
        <f t="shared" si="1"/>
        <v>160.54456287220353</v>
      </c>
      <c r="M14" s="39">
        <v>38111</v>
      </c>
      <c r="N14" s="41">
        <v>112990.66</v>
      </c>
      <c r="O14" s="39">
        <v>14760</v>
      </c>
      <c r="P14" s="41">
        <v>134880.49</v>
      </c>
      <c r="Q14" s="41">
        <f t="shared" si="2"/>
        <v>119.37313225712639</v>
      </c>
    </row>
    <row r="15" spans="1:17" x14ac:dyDescent="0.25">
      <c r="A15" s="39">
        <v>10</v>
      </c>
      <c r="B15" s="39" t="s">
        <v>24</v>
      </c>
      <c r="C15" s="39">
        <v>8388</v>
      </c>
      <c r="D15" s="41">
        <v>33722.370000000003</v>
      </c>
      <c r="E15" s="39">
        <v>929</v>
      </c>
      <c r="F15" s="41">
        <v>3078.07</v>
      </c>
      <c r="G15" s="41">
        <f t="shared" si="0"/>
        <v>9.1276799347139601</v>
      </c>
      <c r="H15" s="39">
        <v>23137</v>
      </c>
      <c r="I15" s="41">
        <v>108847.6</v>
      </c>
      <c r="J15" s="39">
        <v>46518</v>
      </c>
      <c r="K15" s="41">
        <v>286021.93</v>
      </c>
      <c r="L15" s="41">
        <f t="shared" si="1"/>
        <v>262.77284019123982</v>
      </c>
      <c r="M15" s="39">
        <v>36024</v>
      </c>
      <c r="N15" s="41">
        <v>171526.06</v>
      </c>
      <c r="O15" s="39">
        <v>51565</v>
      </c>
      <c r="P15" s="41">
        <v>346354.66</v>
      </c>
      <c r="Q15" s="41">
        <f t="shared" si="2"/>
        <v>201.92538673132233</v>
      </c>
    </row>
    <row r="16" spans="1:17" x14ac:dyDescent="0.25">
      <c r="A16" s="39">
        <v>11</v>
      </c>
      <c r="B16" s="39" t="s">
        <v>25</v>
      </c>
      <c r="C16" s="39">
        <v>6338</v>
      </c>
      <c r="D16" s="41">
        <v>17238.66</v>
      </c>
      <c r="E16" s="39">
        <v>236</v>
      </c>
      <c r="F16" s="41">
        <v>741.29</v>
      </c>
      <c r="G16" s="41">
        <f t="shared" si="0"/>
        <v>4.3001602212700991</v>
      </c>
      <c r="H16" s="39">
        <v>5382</v>
      </c>
      <c r="I16" s="41">
        <v>15946.91</v>
      </c>
      <c r="J16" s="39">
        <v>4561</v>
      </c>
      <c r="K16" s="41">
        <v>24991.86</v>
      </c>
      <c r="L16" s="41">
        <f t="shared" si="1"/>
        <v>156.71913869207265</v>
      </c>
      <c r="M16" s="39">
        <v>14681</v>
      </c>
      <c r="N16" s="41">
        <v>48834.04</v>
      </c>
      <c r="O16" s="39">
        <v>5362</v>
      </c>
      <c r="P16" s="41">
        <v>36239.449999999997</v>
      </c>
      <c r="Q16" s="41">
        <f t="shared" si="2"/>
        <v>74.209403932175178</v>
      </c>
    </row>
    <row r="17" spans="1:17" x14ac:dyDescent="0.25">
      <c r="A17" s="39">
        <v>12</v>
      </c>
      <c r="B17" s="39" t="s">
        <v>26</v>
      </c>
      <c r="C17" s="39">
        <v>1698</v>
      </c>
      <c r="D17" s="41">
        <v>2616.56</v>
      </c>
      <c r="E17" s="39">
        <v>1542</v>
      </c>
      <c r="F17" s="41">
        <v>6297.57</v>
      </c>
      <c r="G17" s="41">
        <f t="shared" si="0"/>
        <v>240.68127617941113</v>
      </c>
      <c r="H17" s="39">
        <v>1961</v>
      </c>
      <c r="I17" s="41">
        <v>4640.5600000000004</v>
      </c>
      <c r="J17" s="39">
        <v>1001</v>
      </c>
      <c r="K17" s="41">
        <v>8224.73</v>
      </c>
      <c r="L17" s="41">
        <f t="shared" si="1"/>
        <v>177.23572155084727</v>
      </c>
      <c r="M17" s="39">
        <v>4430</v>
      </c>
      <c r="N17" s="41">
        <v>12897.35</v>
      </c>
      <c r="O17" s="39">
        <v>2721</v>
      </c>
      <c r="P17" s="41">
        <v>17785.939999999999</v>
      </c>
      <c r="Q17" s="41">
        <f t="shared" si="2"/>
        <v>137.90383295793319</v>
      </c>
    </row>
    <row r="18" spans="1:17" x14ac:dyDescent="0.25">
      <c r="A18" s="40"/>
      <c r="B18" s="40" t="s">
        <v>27</v>
      </c>
      <c r="C18" s="40">
        <f>SUM(C6:C17)</f>
        <v>36169</v>
      </c>
      <c r="D18" s="42">
        <f>SUM(D6:D17)</f>
        <v>96737.640000000014</v>
      </c>
      <c r="E18" s="40">
        <f>SUM(E6:E17)</f>
        <v>9112</v>
      </c>
      <c r="F18" s="42">
        <f>SUM(F6:F17)</f>
        <v>41956.65</v>
      </c>
      <c r="G18" s="42">
        <f t="shared" si="0"/>
        <v>43.37158731596098</v>
      </c>
      <c r="H18" s="40">
        <f>SUM(H6:H17)</f>
        <v>66696</v>
      </c>
      <c r="I18" s="42">
        <f>SUM(I6:I17)</f>
        <v>221410.52</v>
      </c>
      <c r="J18" s="40">
        <f>SUM(J6:J17)</f>
        <v>68668</v>
      </c>
      <c r="K18" s="42">
        <f>SUM(K6:K17)</f>
        <v>447557.77999999997</v>
      </c>
      <c r="L18" s="42">
        <f t="shared" si="1"/>
        <v>202.13934730833927</v>
      </c>
      <c r="M18" s="40">
        <f>SUM(M6:M17)</f>
        <v>120237</v>
      </c>
      <c r="N18" s="42">
        <f>SUM(N6:N17)</f>
        <v>426294.77999999997</v>
      </c>
      <c r="O18" s="40">
        <f>SUM(O6:O17)</f>
        <v>84716</v>
      </c>
      <c r="P18" s="42">
        <f>SUM(P6:P17)</f>
        <v>598670.40999999992</v>
      </c>
      <c r="Q18" s="42">
        <f t="shared" si="2"/>
        <v>140.43578248835229</v>
      </c>
    </row>
    <row r="19" spans="1:17" x14ac:dyDescent="0.25">
      <c r="A19" s="39">
        <v>13</v>
      </c>
      <c r="B19" s="39" t="s">
        <v>28</v>
      </c>
      <c r="C19" s="39">
        <v>1163</v>
      </c>
      <c r="D19" s="41">
        <v>1996.63</v>
      </c>
      <c r="E19" s="39">
        <v>503</v>
      </c>
      <c r="F19" s="41">
        <v>1677.32</v>
      </c>
      <c r="G19" s="41">
        <f t="shared" si="0"/>
        <v>84.007552726343874</v>
      </c>
      <c r="H19" s="39">
        <v>1564</v>
      </c>
      <c r="I19" s="41">
        <v>4445.42</v>
      </c>
      <c r="J19" s="39">
        <v>2362</v>
      </c>
      <c r="K19" s="41">
        <v>18943.38</v>
      </c>
      <c r="L19" s="41">
        <f t="shared" si="1"/>
        <v>426.13251391319602</v>
      </c>
      <c r="M19" s="39">
        <v>3308</v>
      </c>
      <c r="N19" s="41">
        <v>11632.02</v>
      </c>
      <c r="O19" s="39">
        <v>2872</v>
      </c>
      <c r="P19" s="41">
        <v>20702.849999999999</v>
      </c>
      <c r="Q19" s="41">
        <f t="shared" si="2"/>
        <v>177.98155436459012</v>
      </c>
    </row>
    <row r="20" spans="1:17" x14ac:dyDescent="0.25">
      <c r="A20" s="39">
        <v>14</v>
      </c>
      <c r="B20" s="39" t="s">
        <v>29</v>
      </c>
      <c r="C20" s="39">
        <v>172</v>
      </c>
      <c r="D20" s="41">
        <v>387.63</v>
      </c>
      <c r="E20" s="39">
        <v>0</v>
      </c>
      <c r="F20" s="41">
        <v>0</v>
      </c>
      <c r="G20" s="41">
        <f t="shared" si="0"/>
        <v>0</v>
      </c>
      <c r="H20" s="39">
        <v>113</v>
      </c>
      <c r="I20" s="41">
        <v>147.74</v>
      </c>
      <c r="J20" s="39">
        <v>251</v>
      </c>
      <c r="K20" s="41">
        <v>589.17999999999995</v>
      </c>
      <c r="L20" s="41">
        <f t="shared" si="1"/>
        <v>398.79518072289153</v>
      </c>
      <c r="M20" s="39">
        <v>370</v>
      </c>
      <c r="N20" s="41">
        <v>1330.37</v>
      </c>
      <c r="O20" s="39">
        <v>251</v>
      </c>
      <c r="P20" s="41">
        <v>589.17999999999995</v>
      </c>
      <c r="Q20" s="41">
        <f t="shared" si="2"/>
        <v>44.286927696806153</v>
      </c>
    </row>
    <row r="21" spans="1:17" x14ac:dyDescent="0.25">
      <c r="A21" s="39">
        <v>15</v>
      </c>
      <c r="B21" s="39" t="s">
        <v>30</v>
      </c>
      <c r="C21" s="39">
        <v>100</v>
      </c>
      <c r="D21" s="41">
        <v>509.77</v>
      </c>
      <c r="E21" s="39">
        <v>49</v>
      </c>
      <c r="F21" s="41">
        <v>108.13</v>
      </c>
      <c r="G21" s="41">
        <f t="shared" si="0"/>
        <v>21.211526766973339</v>
      </c>
      <c r="H21" s="39">
        <v>0</v>
      </c>
      <c r="I21" s="41">
        <v>0</v>
      </c>
      <c r="J21" s="39">
        <v>0</v>
      </c>
      <c r="K21" s="41">
        <v>0</v>
      </c>
      <c r="L21" s="41" t="e">
        <f t="shared" si="1"/>
        <v>#DIV/0!</v>
      </c>
      <c r="M21" s="39">
        <v>162</v>
      </c>
      <c r="N21" s="41">
        <v>809.77</v>
      </c>
      <c r="O21" s="39">
        <v>49</v>
      </c>
      <c r="P21" s="41">
        <v>108.13</v>
      </c>
      <c r="Q21" s="41">
        <f t="shared" si="2"/>
        <v>13.35317435815108</v>
      </c>
    </row>
    <row r="22" spans="1:17" x14ac:dyDescent="0.25">
      <c r="A22" s="39">
        <v>16</v>
      </c>
      <c r="B22" s="39" t="s">
        <v>31</v>
      </c>
      <c r="C22" s="39">
        <v>5009</v>
      </c>
      <c r="D22" s="41">
        <v>10058.93</v>
      </c>
      <c r="E22" s="39">
        <v>4296</v>
      </c>
      <c r="F22" s="41">
        <v>18025.61</v>
      </c>
      <c r="G22" s="41">
        <f t="shared" si="0"/>
        <v>179.20007396412939</v>
      </c>
      <c r="H22" s="39">
        <v>9534</v>
      </c>
      <c r="I22" s="41">
        <v>53853.83</v>
      </c>
      <c r="J22" s="39">
        <v>13306</v>
      </c>
      <c r="K22" s="41">
        <v>68375.95</v>
      </c>
      <c r="L22" s="41">
        <f t="shared" si="1"/>
        <v>126.96580726013357</v>
      </c>
      <c r="M22" s="39">
        <v>17005</v>
      </c>
      <c r="N22" s="41">
        <v>77785.100000000006</v>
      </c>
      <c r="O22" s="39">
        <v>18024</v>
      </c>
      <c r="P22" s="41">
        <v>95099.76</v>
      </c>
      <c r="Q22" s="41">
        <f t="shared" si="2"/>
        <v>122.25961013098907</v>
      </c>
    </row>
    <row r="23" spans="1:17" x14ac:dyDescent="0.25">
      <c r="A23" s="39">
        <v>17</v>
      </c>
      <c r="B23" s="39" t="s">
        <v>32</v>
      </c>
      <c r="C23" s="39">
        <v>2317</v>
      </c>
      <c r="D23" s="41">
        <v>5072.74</v>
      </c>
      <c r="E23" s="39">
        <v>1761</v>
      </c>
      <c r="F23" s="41">
        <v>10294.780000000001</v>
      </c>
      <c r="G23" s="41">
        <f t="shared" si="0"/>
        <v>202.94318257982869</v>
      </c>
      <c r="H23" s="39">
        <v>8939</v>
      </c>
      <c r="I23" s="41">
        <v>26247.71</v>
      </c>
      <c r="J23" s="39">
        <v>51797</v>
      </c>
      <c r="K23" s="41">
        <v>70116.740000000005</v>
      </c>
      <c r="L23" s="41">
        <f t="shared" si="1"/>
        <v>267.13469479813671</v>
      </c>
      <c r="M23" s="39">
        <v>12076</v>
      </c>
      <c r="N23" s="41">
        <v>37375.71</v>
      </c>
      <c r="O23" s="39">
        <v>53649</v>
      </c>
      <c r="P23" s="41">
        <v>84637.36</v>
      </c>
      <c r="Q23" s="41">
        <f t="shared" si="2"/>
        <v>226.45017312045712</v>
      </c>
    </row>
    <row r="24" spans="1:17" x14ac:dyDescent="0.25">
      <c r="A24" s="39">
        <v>18</v>
      </c>
      <c r="B24" s="39" t="s">
        <v>33</v>
      </c>
      <c r="C24" s="39">
        <v>574</v>
      </c>
      <c r="D24" s="41">
        <v>1279.98</v>
      </c>
      <c r="E24" s="39">
        <v>55</v>
      </c>
      <c r="F24" s="41">
        <v>298.27999999999997</v>
      </c>
      <c r="G24" s="41">
        <f t="shared" si="0"/>
        <v>23.303489117017449</v>
      </c>
      <c r="H24" s="39">
        <v>793</v>
      </c>
      <c r="I24" s="41">
        <v>1936.06</v>
      </c>
      <c r="J24" s="39">
        <v>820</v>
      </c>
      <c r="K24" s="41">
        <v>2645.18</v>
      </c>
      <c r="L24" s="41">
        <f t="shared" si="1"/>
        <v>136.62696404037064</v>
      </c>
      <c r="M24" s="39">
        <v>1705</v>
      </c>
      <c r="N24" s="41">
        <v>6115.54</v>
      </c>
      <c r="O24" s="39">
        <v>918</v>
      </c>
      <c r="P24" s="41">
        <v>3920.57</v>
      </c>
      <c r="Q24" s="41">
        <f t="shared" si="2"/>
        <v>64.108320769711256</v>
      </c>
    </row>
    <row r="25" spans="1:17" x14ac:dyDescent="0.25">
      <c r="A25" s="39">
        <v>19</v>
      </c>
      <c r="B25" s="39" t="s">
        <v>34</v>
      </c>
      <c r="C25" s="39">
        <v>232</v>
      </c>
      <c r="D25" s="41">
        <v>379.83</v>
      </c>
      <c r="E25" s="39">
        <v>1</v>
      </c>
      <c r="F25" s="41">
        <v>3.02</v>
      </c>
      <c r="G25" s="41">
        <f t="shared" si="0"/>
        <v>0.79509254140010011</v>
      </c>
      <c r="H25" s="39">
        <v>122</v>
      </c>
      <c r="I25" s="41">
        <v>124.58</v>
      </c>
      <c r="J25" s="39">
        <v>1774</v>
      </c>
      <c r="K25" s="41">
        <v>2201.2399999999998</v>
      </c>
      <c r="L25" s="41">
        <f t="shared" si="1"/>
        <v>1766.9288810402954</v>
      </c>
      <c r="M25" s="39">
        <v>483</v>
      </c>
      <c r="N25" s="41">
        <v>1435.65</v>
      </c>
      <c r="O25" s="39">
        <v>1775</v>
      </c>
      <c r="P25" s="41">
        <v>2204.2600000000002</v>
      </c>
      <c r="Q25" s="41">
        <f t="shared" si="2"/>
        <v>153.53742207362521</v>
      </c>
    </row>
    <row r="26" spans="1:17" x14ac:dyDescent="0.25">
      <c r="A26" s="39">
        <v>20</v>
      </c>
      <c r="B26" s="39" t="s">
        <v>35</v>
      </c>
      <c r="C26" s="39">
        <v>742</v>
      </c>
      <c r="D26" s="41">
        <v>1157.1400000000001</v>
      </c>
      <c r="E26" s="39">
        <v>0</v>
      </c>
      <c r="F26" s="41">
        <v>0</v>
      </c>
      <c r="G26" s="41">
        <f t="shared" si="0"/>
        <v>0</v>
      </c>
      <c r="H26" s="39">
        <v>690</v>
      </c>
      <c r="I26" s="41">
        <v>1380.87</v>
      </c>
      <c r="J26" s="39">
        <v>2156</v>
      </c>
      <c r="K26" s="41">
        <v>11964.25</v>
      </c>
      <c r="L26" s="41">
        <f t="shared" si="1"/>
        <v>866.42841107417792</v>
      </c>
      <c r="M26" s="39">
        <v>1779</v>
      </c>
      <c r="N26" s="41">
        <v>4822.63</v>
      </c>
      <c r="O26" s="39">
        <v>2156</v>
      </c>
      <c r="P26" s="41">
        <v>11964.25</v>
      </c>
      <c r="Q26" s="41">
        <f t="shared" si="2"/>
        <v>248.08558815418144</v>
      </c>
    </row>
    <row r="27" spans="1:17" x14ac:dyDescent="0.25">
      <c r="A27" s="39">
        <v>21</v>
      </c>
      <c r="B27" s="39" t="s">
        <v>36</v>
      </c>
      <c r="C27" s="39">
        <v>145</v>
      </c>
      <c r="D27" s="41">
        <v>415.23</v>
      </c>
      <c r="E27" s="39">
        <v>71</v>
      </c>
      <c r="F27" s="41">
        <v>449.38</v>
      </c>
      <c r="G27" s="41">
        <f t="shared" si="0"/>
        <v>108.2243575849529</v>
      </c>
      <c r="H27" s="39">
        <v>449</v>
      </c>
      <c r="I27" s="41">
        <v>572.5</v>
      </c>
      <c r="J27" s="39">
        <v>131</v>
      </c>
      <c r="K27" s="41">
        <v>1316.56</v>
      </c>
      <c r="L27" s="41">
        <f t="shared" si="1"/>
        <v>229.96681222707426</v>
      </c>
      <c r="M27" s="39">
        <v>728</v>
      </c>
      <c r="N27" s="41">
        <v>1849.63</v>
      </c>
      <c r="O27" s="39">
        <v>227</v>
      </c>
      <c r="P27" s="41">
        <v>2198.91</v>
      </c>
      <c r="Q27" s="41">
        <f t="shared" si="2"/>
        <v>118.88377675535105</v>
      </c>
    </row>
    <row r="28" spans="1:17" x14ac:dyDescent="0.25">
      <c r="A28" s="39">
        <v>22</v>
      </c>
      <c r="B28" s="39" t="s">
        <v>37</v>
      </c>
      <c r="C28" s="39">
        <v>160</v>
      </c>
      <c r="D28" s="41">
        <v>490.09</v>
      </c>
      <c r="E28" s="39">
        <v>0</v>
      </c>
      <c r="F28" s="41">
        <v>0</v>
      </c>
      <c r="G28" s="41">
        <f t="shared" si="0"/>
        <v>0</v>
      </c>
      <c r="H28" s="39">
        <v>50</v>
      </c>
      <c r="I28" s="41">
        <v>34.69</v>
      </c>
      <c r="J28" s="39">
        <v>266</v>
      </c>
      <c r="K28" s="41">
        <v>3294.8</v>
      </c>
      <c r="L28" s="41">
        <f t="shared" si="1"/>
        <v>9497.8379936581168</v>
      </c>
      <c r="M28" s="39">
        <v>432</v>
      </c>
      <c r="N28" s="41">
        <v>1981.27</v>
      </c>
      <c r="O28" s="39">
        <v>266</v>
      </c>
      <c r="P28" s="41">
        <v>3294.8</v>
      </c>
      <c r="Q28" s="41">
        <f t="shared" si="2"/>
        <v>166.29737491608918</v>
      </c>
    </row>
    <row r="29" spans="1:17" x14ac:dyDescent="0.25">
      <c r="A29" s="39">
        <v>23</v>
      </c>
      <c r="B29" s="39" t="s">
        <v>38</v>
      </c>
      <c r="C29" s="39">
        <v>75</v>
      </c>
      <c r="D29" s="41">
        <v>190.09</v>
      </c>
      <c r="E29" s="39">
        <v>0</v>
      </c>
      <c r="F29" s="41">
        <v>0</v>
      </c>
      <c r="G29" s="41">
        <f t="shared" si="0"/>
        <v>0</v>
      </c>
      <c r="H29" s="39">
        <v>30</v>
      </c>
      <c r="I29" s="41">
        <v>34.69</v>
      </c>
      <c r="J29" s="39">
        <v>51</v>
      </c>
      <c r="K29" s="41">
        <v>70.180000000000007</v>
      </c>
      <c r="L29" s="41">
        <f t="shared" si="1"/>
        <v>202.30614009801099</v>
      </c>
      <c r="M29" s="39">
        <v>182</v>
      </c>
      <c r="N29" s="41">
        <v>621.82000000000005</v>
      </c>
      <c r="O29" s="39">
        <v>51</v>
      </c>
      <c r="P29" s="41">
        <v>70.180000000000007</v>
      </c>
      <c r="Q29" s="41">
        <f t="shared" si="2"/>
        <v>11.286224309285647</v>
      </c>
    </row>
    <row r="30" spans="1:17" x14ac:dyDescent="0.25">
      <c r="A30" s="39">
        <v>24</v>
      </c>
      <c r="B30" s="39" t="s">
        <v>39</v>
      </c>
      <c r="C30" s="39">
        <v>100</v>
      </c>
      <c r="D30" s="41">
        <v>90.09</v>
      </c>
      <c r="E30" s="39">
        <v>37</v>
      </c>
      <c r="F30" s="41">
        <v>42.34</v>
      </c>
      <c r="G30" s="41">
        <f t="shared" si="0"/>
        <v>46.997446997447</v>
      </c>
      <c r="H30" s="39">
        <v>60</v>
      </c>
      <c r="I30" s="41">
        <v>34.68</v>
      </c>
      <c r="J30" s="39">
        <v>2</v>
      </c>
      <c r="K30" s="41">
        <v>0.14000000000000001</v>
      </c>
      <c r="L30" s="41">
        <f t="shared" si="1"/>
        <v>0.40369088811995391</v>
      </c>
      <c r="M30" s="39">
        <v>162</v>
      </c>
      <c r="N30" s="41">
        <v>127.34</v>
      </c>
      <c r="O30" s="39">
        <v>39</v>
      </c>
      <c r="P30" s="41">
        <v>42.47</v>
      </c>
      <c r="Q30" s="41">
        <f t="shared" si="2"/>
        <v>33.35165698130988</v>
      </c>
    </row>
    <row r="31" spans="1:17" x14ac:dyDescent="0.25">
      <c r="A31" s="39">
        <v>25</v>
      </c>
      <c r="B31" s="39" t="s">
        <v>40</v>
      </c>
      <c r="C31" s="39">
        <v>427</v>
      </c>
      <c r="D31" s="41">
        <v>928.4</v>
      </c>
      <c r="E31" s="39">
        <v>59</v>
      </c>
      <c r="F31" s="41">
        <v>260.44</v>
      </c>
      <c r="G31" s="41">
        <f t="shared" si="0"/>
        <v>28.052563550193881</v>
      </c>
      <c r="H31" s="39">
        <v>1755</v>
      </c>
      <c r="I31" s="41">
        <v>2301.94</v>
      </c>
      <c r="J31" s="39">
        <v>4026</v>
      </c>
      <c r="K31" s="41">
        <v>17679.12</v>
      </c>
      <c r="L31" s="41">
        <f t="shared" si="1"/>
        <v>768.00959190943286</v>
      </c>
      <c r="M31" s="39">
        <v>2449</v>
      </c>
      <c r="N31" s="41">
        <v>4844.45</v>
      </c>
      <c r="O31" s="39">
        <v>4085</v>
      </c>
      <c r="P31" s="41">
        <v>17939.560000000001</v>
      </c>
      <c r="Q31" s="41">
        <f t="shared" si="2"/>
        <v>370.3115936793651</v>
      </c>
    </row>
    <row r="32" spans="1:17" x14ac:dyDescent="0.25">
      <c r="A32" s="40"/>
      <c r="B32" s="40" t="s">
        <v>41</v>
      </c>
      <c r="C32" s="40">
        <f>SUM(C19:C31)</f>
        <v>11216</v>
      </c>
      <c r="D32" s="42">
        <f>SUM(D19:D31)</f>
        <v>22956.550000000003</v>
      </c>
      <c r="E32" s="40">
        <f>SUM(E19:E31)</f>
        <v>6832</v>
      </c>
      <c r="F32" s="42">
        <f>SUM(F19:F31)</f>
        <v>31159.300000000003</v>
      </c>
      <c r="G32" s="42">
        <f t="shared" si="0"/>
        <v>135.7316321485589</v>
      </c>
      <c r="H32" s="40">
        <f>SUM(H19:H31)</f>
        <v>24099</v>
      </c>
      <c r="I32" s="42">
        <f>SUM(I19:I31)</f>
        <v>91114.71</v>
      </c>
      <c r="J32" s="40">
        <f>SUM(J19:J31)</f>
        <v>76942</v>
      </c>
      <c r="K32" s="42">
        <f>SUM(K19:K31)</f>
        <v>197196.71999999997</v>
      </c>
      <c r="L32" s="42">
        <f t="shared" si="1"/>
        <v>216.42687552866047</v>
      </c>
      <c r="M32" s="40">
        <f>SUM(M19:M31)</f>
        <v>40841</v>
      </c>
      <c r="N32" s="42">
        <f>SUM(N19:N31)</f>
        <v>150731.30000000002</v>
      </c>
      <c r="O32" s="40">
        <f>SUM(O19:O31)</f>
        <v>84362</v>
      </c>
      <c r="P32" s="42">
        <f>SUM(P19:P31)</f>
        <v>242772.28</v>
      </c>
      <c r="Q32" s="42">
        <f t="shared" si="2"/>
        <v>161.06295109244064</v>
      </c>
    </row>
    <row r="33" spans="1:17" x14ac:dyDescent="0.25">
      <c r="A33" s="40"/>
      <c r="B33" s="40" t="s">
        <v>42</v>
      </c>
      <c r="C33" s="40">
        <f>SUM(C18,C32)</f>
        <v>47385</v>
      </c>
      <c r="D33" s="42">
        <f>SUM(D18,D32)</f>
        <v>119694.19000000002</v>
      </c>
      <c r="E33" s="40">
        <f>SUM(E18,E32)</f>
        <v>15944</v>
      </c>
      <c r="F33" s="42">
        <f>SUM(F18,F32)</f>
        <v>73115.950000000012</v>
      </c>
      <c r="G33" s="42">
        <f t="shared" si="0"/>
        <v>61.08562997084487</v>
      </c>
      <c r="H33" s="40">
        <f>SUM(H18,H32)</f>
        <v>90795</v>
      </c>
      <c r="I33" s="42">
        <f>SUM(I18,I32)</f>
        <v>312525.23</v>
      </c>
      <c r="J33" s="40">
        <f>SUM(J18,J32)</f>
        <v>145610</v>
      </c>
      <c r="K33" s="42">
        <f>SUM(K18,K32)</f>
        <v>644754.5</v>
      </c>
      <c r="L33" s="42">
        <f t="shared" si="1"/>
        <v>206.30478377697702</v>
      </c>
      <c r="M33" s="40">
        <f>SUM(M18,M32)</f>
        <v>161078</v>
      </c>
      <c r="N33" s="42">
        <f>SUM(N18,N32)</f>
        <v>577026.07999999996</v>
      </c>
      <c r="O33" s="40">
        <f>SUM(O18,O32)</f>
        <v>169078</v>
      </c>
      <c r="P33" s="42">
        <f>SUM(P18,P32)</f>
        <v>841442.69</v>
      </c>
      <c r="Q33" s="42">
        <f t="shared" si="2"/>
        <v>145.82403103859707</v>
      </c>
    </row>
    <row r="34" spans="1:17" x14ac:dyDescent="0.25">
      <c r="A34" s="39">
        <v>26</v>
      </c>
      <c r="B34" s="39" t="s">
        <v>43</v>
      </c>
      <c r="C34" s="39">
        <v>5852</v>
      </c>
      <c r="D34" s="41">
        <v>13687.15</v>
      </c>
      <c r="E34" s="39">
        <v>392</v>
      </c>
      <c r="F34" s="41">
        <v>2028.54</v>
      </c>
      <c r="G34" s="41">
        <f t="shared" si="0"/>
        <v>14.820762540046687</v>
      </c>
      <c r="H34" s="39">
        <v>9157</v>
      </c>
      <c r="I34" s="41">
        <v>16761.89</v>
      </c>
      <c r="J34" s="39">
        <v>1107</v>
      </c>
      <c r="K34" s="41">
        <v>8806.9699999999993</v>
      </c>
      <c r="L34" s="41">
        <f t="shared" si="1"/>
        <v>52.541628658820692</v>
      </c>
      <c r="M34" s="39">
        <v>16926</v>
      </c>
      <c r="N34" s="41">
        <v>43073.49</v>
      </c>
      <c r="O34" s="39">
        <v>1611</v>
      </c>
      <c r="P34" s="41">
        <v>14786.36</v>
      </c>
      <c r="Q34" s="41">
        <f t="shared" si="2"/>
        <v>34.328214407516086</v>
      </c>
    </row>
    <row r="35" spans="1:17" x14ac:dyDescent="0.25">
      <c r="A35" s="40"/>
      <c r="B35" s="40" t="s">
        <v>44</v>
      </c>
      <c r="C35" s="40">
        <f>SUM(C34:C34)</f>
        <v>5852</v>
      </c>
      <c r="D35" s="42">
        <f>SUM(D34:D34)</f>
        <v>13687.15</v>
      </c>
      <c r="E35" s="40">
        <f>SUM(E34:E34)</f>
        <v>392</v>
      </c>
      <c r="F35" s="42">
        <f>SUM(F34:F34)</f>
        <v>2028.54</v>
      </c>
      <c r="G35" s="42">
        <f t="shared" si="0"/>
        <v>14.820762540046687</v>
      </c>
      <c r="H35" s="40">
        <f>SUM(H34:H34)</f>
        <v>9157</v>
      </c>
      <c r="I35" s="42">
        <f>SUM(I34:I34)</f>
        <v>16761.89</v>
      </c>
      <c r="J35" s="40">
        <f>SUM(J34:J34)</f>
        <v>1107</v>
      </c>
      <c r="K35" s="42">
        <f>SUM(K34:K34)</f>
        <v>8806.9699999999993</v>
      </c>
      <c r="L35" s="42">
        <f t="shared" si="1"/>
        <v>52.541628658820692</v>
      </c>
      <c r="M35" s="40">
        <f>SUM(M34:M34)</f>
        <v>16926</v>
      </c>
      <c r="N35" s="42">
        <f>SUM(N34:N34)</f>
        <v>43073.49</v>
      </c>
      <c r="O35" s="40">
        <f>SUM(O34:O34)</f>
        <v>1611</v>
      </c>
      <c r="P35" s="42">
        <f>SUM(P34:P34)</f>
        <v>14786.36</v>
      </c>
      <c r="Q35" s="42">
        <f t="shared" si="2"/>
        <v>34.328214407516086</v>
      </c>
    </row>
    <row r="36" spans="1:17" x14ac:dyDescent="0.25">
      <c r="A36" s="39">
        <v>27</v>
      </c>
      <c r="B36" s="39" t="s">
        <v>45</v>
      </c>
      <c r="C36" s="39">
        <v>5</v>
      </c>
      <c r="D36" s="41">
        <v>16</v>
      </c>
      <c r="E36" s="39">
        <v>0</v>
      </c>
      <c r="F36" s="41">
        <v>0</v>
      </c>
      <c r="G36" s="41">
        <f t="shared" si="0"/>
        <v>0</v>
      </c>
      <c r="H36" s="39">
        <v>290</v>
      </c>
      <c r="I36" s="41">
        <v>490</v>
      </c>
      <c r="J36" s="39">
        <v>77</v>
      </c>
      <c r="K36" s="41">
        <v>103.54</v>
      </c>
      <c r="L36" s="41">
        <f t="shared" si="1"/>
        <v>21.130612244897961</v>
      </c>
      <c r="M36" s="39">
        <v>299</v>
      </c>
      <c r="N36" s="41">
        <v>517</v>
      </c>
      <c r="O36" s="39">
        <v>77</v>
      </c>
      <c r="P36" s="41">
        <v>103.54</v>
      </c>
      <c r="Q36" s="41">
        <f t="shared" si="2"/>
        <v>20.027079303675048</v>
      </c>
    </row>
    <row r="37" spans="1:17" x14ac:dyDescent="0.25">
      <c r="A37" s="39">
        <v>28</v>
      </c>
      <c r="B37" s="39" t="s">
        <v>46</v>
      </c>
      <c r="C37" s="39">
        <v>5668</v>
      </c>
      <c r="D37" s="41">
        <v>19971.86</v>
      </c>
      <c r="E37" s="39">
        <v>11168</v>
      </c>
      <c r="F37" s="41">
        <v>22170.05</v>
      </c>
      <c r="G37" s="41">
        <f t="shared" si="0"/>
        <v>111.00643605553013</v>
      </c>
      <c r="H37" s="39">
        <v>11139</v>
      </c>
      <c r="I37" s="41">
        <v>37880.120000000003</v>
      </c>
      <c r="J37" s="39">
        <v>8477</v>
      </c>
      <c r="K37" s="41">
        <v>36644.06</v>
      </c>
      <c r="L37" s="41">
        <f t="shared" si="1"/>
        <v>96.736916356125576</v>
      </c>
      <c r="M37" s="39">
        <v>17433</v>
      </c>
      <c r="N37" s="41">
        <v>62212.87</v>
      </c>
      <c r="O37" s="39">
        <v>19688</v>
      </c>
      <c r="P37" s="41">
        <v>74170.38</v>
      </c>
      <c r="Q37" s="41">
        <f t="shared" si="2"/>
        <v>119.22031566780313</v>
      </c>
    </row>
    <row r="38" spans="1:17" x14ac:dyDescent="0.25">
      <c r="A38" s="39">
        <v>29</v>
      </c>
      <c r="B38" s="39" t="s">
        <v>47</v>
      </c>
      <c r="C38" s="39">
        <v>500</v>
      </c>
      <c r="D38" s="41">
        <v>2600</v>
      </c>
      <c r="E38" s="39">
        <v>261</v>
      </c>
      <c r="F38" s="41">
        <v>1300.8699999999999</v>
      </c>
      <c r="G38" s="41">
        <f t="shared" ref="G38:G69" si="3">(F38/D38)*100</f>
        <v>50.03346153846153</v>
      </c>
      <c r="H38" s="39">
        <v>0</v>
      </c>
      <c r="I38" s="41">
        <v>0</v>
      </c>
      <c r="J38" s="39">
        <v>936</v>
      </c>
      <c r="K38" s="41">
        <v>6827.68</v>
      </c>
      <c r="L38" s="41" t="e">
        <f t="shared" ref="L38:L69" si="4">(K38/I38)*100</f>
        <v>#DIV/0!</v>
      </c>
      <c r="M38" s="39">
        <v>1600</v>
      </c>
      <c r="N38" s="41">
        <v>13800</v>
      </c>
      <c r="O38" s="39">
        <v>1199</v>
      </c>
      <c r="P38" s="41">
        <v>8143.19</v>
      </c>
      <c r="Q38" s="41">
        <f t="shared" ref="Q38:Q69" si="5">(P38/N38)*100</f>
        <v>59.008623188405792</v>
      </c>
    </row>
    <row r="39" spans="1:17" x14ac:dyDescent="0.25">
      <c r="A39" s="39">
        <v>30</v>
      </c>
      <c r="B39" s="39" t="s">
        <v>48</v>
      </c>
      <c r="C39" s="39">
        <v>3875</v>
      </c>
      <c r="D39" s="41">
        <v>8369</v>
      </c>
      <c r="E39" s="39">
        <v>213</v>
      </c>
      <c r="F39" s="41">
        <v>482.05</v>
      </c>
      <c r="G39" s="41">
        <f t="shared" si="3"/>
        <v>5.7599474250209104</v>
      </c>
      <c r="H39" s="39">
        <v>6302</v>
      </c>
      <c r="I39" s="41">
        <v>14688.53</v>
      </c>
      <c r="J39" s="39">
        <v>6760</v>
      </c>
      <c r="K39" s="41">
        <v>17611.55</v>
      </c>
      <c r="L39" s="41">
        <f t="shared" si="4"/>
        <v>119.90001722432399</v>
      </c>
      <c r="M39" s="39">
        <v>10900</v>
      </c>
      <c r="N39" s="41">
        <v>37013.78</v>
      </c>
      <c r="O39" s="39">
        <v>7080</v>
      </c>
      <c r="P39" s="41">
        <v>21103.88</v>
      </c>
      <c r="Q39" s="41">
        <f t="shared" si="5"/>
        <v>57.016278802110996</v>
      </c>
    </row>
    <row r="40" spans="1:17" x14ac:dyDescent="0.25">
      <c r="A40" s="40"/>
      <c r="B40" s="40" t="s">
        <v>49</v>
      </c>
      <c r="C40" s="40">
        <f>SUM(C36:C39)</f>
        <v>10048</v>
      </c>
      <c r="D40" s="42">
        <f>SUM(D36:D39)</f>
        <v>30956.86</v>
      </c>
      <c r="E40" s="40">
        <f>SUM(E36:E39)</f>
        <v>11642</v>
      </c>
      <c r="F40" s="42">
        <f>SUM(F36:F39)</f>
        <v>23952.969999999998</v>
      </c>
      <c r="G40" s="42">
        <f t="shared" si="3"/>
        <v>77.37532165729985</v>
      </c>
      <c r="H40" s="40">
        <f>SUM(H36:H39)</f>
        <v>17731</v>
      </c>
      <c r="I40" s="42">
        <f>SUM(I36:I39)</f>
        <v>53058.65</v>
      </c>
      <c r="J40" s="40">
        <f>SUM(J36:J39)</f>
        <v>16250</v>
      </c>
      <c r="K40" s="42">
        <f>SUM(K36:K39)</f>
        <v>61186.83</v>
      </c>
      <c r="L40" s="42">
        <f t="shared" si="4"/>
        <v>115.31923635448697</v>
      </c>
      <c r="M40" s="40">
        <f>SUM(M36:M39)</f>
        <v>30232</v>
      </c>
      <c r="N40" s="42">
        <f>SUM(N36:N39)</f>
        <v>113543.65</v>
      </c>
      <c r="O40" s="40">
        <f>SUM(O36:O39)</f>
        <v>28044</v>
      </c>
      <c r="P40" s="42">
        <f>SUM(P36:P39)</f>
        <v>103520.99</v>
      </c>
      <c r="Q40" s="42">
        <f t="shared" si="5"/>
        <v>91.172857310822764</v>
      </c>
    </row>
    <row r="41" spans="1:17" x14ac:dyDescent="0.25">
      <c r="A41" s="39">
        <v>31</v>
      </c>
      <c r="B41" s="39" t="s">
        <v>50</v>
      </c>
      <c r="C41" s="39">
        <v>87</v>
      </c>
      <c r="D41" s="41">
        <v>97.19</v>
      </c>
      <c r="E41" s="39">
        <v>0</v>
      </c>
      <c r="F41" s="41">
        <v>0</v>
      </c>
      <c r="G41" s="41">
        <f t="shared" si="3"/>
        <v>0</v>
      </c>
      <c r="H41" s="39">
        <v>50</v>
      </c>
      <c r="I41" s="41">
        <v>109.68</v>
      </c>
      <c r="J41" s="39">
        <v>132</v>
      </c>
      <c r="K41" s="41">
        <v>292.24</v>
      </c>
      <c r="L41" s="41">
        <f t="shared" si="4"/>
        <v>266.44784828592265</v>
      </c>
      <c r="M41" s="39">
        <v>168</v>
      </c>
      <c r="N41" s="41">
        <v>242.43</v>
      </c>
      <c r="O41" s="39">
        <v>132</v>
      </c>
      <c r="P41" s="41">
        <v>292.24</v>
      </c>
      <c r="Q41" s="41">
        <f t="shared" si="5"/>
        <v>120.54613702924554</v>
      </c>
    </row>
    <row r="42" spans="1:17" x14ac:dyDescent="0.25">
      <c r="A42" s="39">
        <v>32</v>
      </c>
      <c r="B42" s="39" t="s">
        <v>51</v>
      </c>
      <c r="C42" s="39">
        <v>35</v>
      </c>
      <c r="D42" s="41">
        <v>120</v>
      </c>
      <c r="E42" s="39">
        <v>4</v>
      </c>
      <c r="F42" s="41">
        <v>6.5</v>
      </c>
      <c r="G42" s="41">
        <f t="shared" si="3"/>
        <v>5.416666666666667</v>
      </c>
      <c r="H42" s="39">
        <v>85</v>
      </c>
      <c r="I42" s="41">
        <v>420</v>
      </c>
      <c r="J42" s="39">
        <v>48</v>
      </c>
      <c r="K42" s="41">
        <v>77.739999999999995</v>
      </c>
      <c r="L42" s="41">
        <f t="shared" si="4"/>
        <v>18.509523809523809</v>
      </c>
      <c r="M42" s="39">
        <v>120</v>
      </c>
      <c r="N42" s="41">
        <v>540</v>
      </c>
      <c r="O42" s="39">
        <v>53</v>
      </c>
      <c r="P42" s="41">
        <v>89.04</v>
      </c>
      <c r="Q42" s="41">
        <f t="shared" si="5"/>
        <v>16.488888888888891</v>
      </c>
    </row>
    <row r="43" spans="1:17" x14ac:dyDescent="0.25">
      <c r="A43" s="39">
        <v>33</v>
      </c>
      <c r="B43" s="39" t="s">
        <v>52</v>
      </c>
      <c r="C43" s="39">
        <v>15</v>
      </c>
      <c r="D43" s="41">
        <v>10</v>
      </c>
      <c r="E43" s="39">
        <v>0</v>
      </c>
      <c r="F43" s="41">
        <v>0</v>
      </c>
      <c r="G43" s="41">
        <f t="shared" si="3"/>
        <v>0</v>
      </c>
      <c r="H43" s="39">
        <v>25</v>
      </c>
      <c r="I43" s="41">
        <v>78</v>
      </c>
      <c r="J43" s="39">
        <v>6</v>
      </c>
      <c r="K43" s="41">
        <v>49.62</v>
      </c>
      <c r="L43" s="41">
        <f t="shared" si="4"/>
        <v>63.615384615384606</v>
      </c>
      <c r="M43" s="39">
        <v>51</v>
      </c>
      <c r="N43" s="41">
        <v>296</v>
      </c>
      <c r="O43" s="39">
        <v>6</v>
      </c>
      <c r="P43" s="41">
        <v>49.62</v>
      </c>
      <c r="Q43" s="41">
        <f t="shared" si="5"/>
        <v>16.763513513513512</v>
      </c>
    </row>
    <row r="44" spans="1:17" x14ac:dyDescent="0.25">
      <c r="A44" s="39">
        <v>34</v>
      </c>
      <c r="B44" s="39" t="s">
        <v>53</v>
      </c>
      <c r="C44" s="39">
        <v>150</v>
      </c>
      <c r="D44" s="41">
        <v>530.1</v>
      </c>
      <c r="E44" s="39">
        <v>0</v>
      </c>
      <c r="F44" s="41">
        <v>0</v>
      </c>
      <c r="G44" s="41">
        <f t="shared" si="3"/>
        <v>0</v>
      </c>
      <c r="H44" s="39">
        <v>29</v>
      </c>
      <c r="I44" s="41">
        <v>188</v>
      </c>
      <c r="J44" s="39">
        <v>187</v>
      </c>
      <c r="K44" s="41">
        <v>873.83</v>
      </c>
      <c r="L44" s="41">
        <f t="shared" si="4"/>
        <v>464.80319148936172</v>
      </c>
      <c r="M44" s="39">
        <v>485</v>
      </c>
      <c r="N44" s="41">
        <v>2934.27</v>
      </c>
      <c r="O44" s="39">
        <v>190</v>
      </c>
      <c r="P44" s="41">
        <v>914.52</v>
      </c>
      <c r="Q44" s="41">
        <f t="shared" si="5"/>
        <v>31.16686603482297</v>
      </c>
    </row>
    <row r="45" spans="1:17" x14ac:dyDescent="0.25">
      <c r="A45" s="39">
        <v>35</v>
      </c>
      <c r="B45" s="39" t="s">
        <v>54</v>
      </c>
      <c r="C45" s="39">
        <v>100</v>
      </c>
      <c r="D45" s="41">
        <v>90.09</v>
      </c>
      <c r="E45" s="39">
        <v>0</v>
      </c>
      <c r="F45" s="41">
        <v>0</v>
      </c>
      <c r="G45" s="41">
        <f t="shared" si="3"/>
        <v>0</v>
      </c>
      <c r="H45" s="39">
        <v>30</v>
      </c>
      <c r="I45" s="41">
        <v>34.68</v>
      </c>
      <c r="J45" s="39">
        <v>11</v>
      </c>
      <c r="K45" s="41">
        <v>49.6</v>
      </c>
      <c r="L45" s="41">
        <f t="shared" si="4"/>
        <v>143.02191464821223</v>
      </c>
      <c r="M45" s="39">
        <v>132</v>
      </c>
      <c r="N45" s="41">
        <v>127.34</v>
      </c>
      <c r="O45" s="39">
        <v>11</v>
      </c>
      <c r="P45" s="41">
        <v>49.6</v>
      </c>
      <c r="Q45" s="41">
        <f t="shared" si="5"/>
        <v>38.950840270142919</v>
      </c>
    </row>
    <row r="46" spans="1:17" x14ac:dyDescent="0.25">
      <c r="A46" s="40"/>
      <c r="B46" s="40" t="s">
        <v>55</v>
      </c>
      <c r="C46" s="40">
        <f>SUM(C41:C45)</f>
        <v>387</v>
      </c>
      <c r="D46" s="42">
        <f>SUM(D41:D45)</f>
        <v>847.38</v>
      </c>
      <c r="E46" s="40">
        <f>SUM(E41:E45)</f>
        <v>4</v>
      </c>
      <c r="F46" s="42">
        <f>SUM(F41:F45)</f>
        <v>6.5</v>
      </c>
      <c r="G46" s="42">
        <f t="shared" si="3"/>
        <v>0.76707026363614905</v>
      </c>
      <c r="H46" s="40">
        <f>SUM(H41:H45)</f>
        <v>219</v>
      </c>
      <c r="I46" s="42">
        <f>SUM(I41:I45)</f>
        <v>830.36</v>
      </c>
      <c r="J46" s="40">
        <f>SUM(J41:J45)</f>
        <v>384</v>
      </c>
      <c r="K46" s="42">
        <f>SUM(K41:K45)</f>
        <v>1343.03</v>
      </c>
      <c r="L46" s="42">
        <f t="shared" si="4"/>
        <v>161.74069078471987</v>
      </c>
      <c r="M46" s="40">
        <f>SUM(M41:M45)</f>
        <v>956</v>
      </c>
      <c r="N46" s="42">
        <f>SUM(N41:N45)</f>
        <v>4140.04</v>
      </c>
      <c r="O46" s="40">
        <f>SUM(O41:O45)</f>
        <v>392</v>
      </c>
      <c r="P46" s="42">
        <f>SUM(P41:P45)</f>
        <v>1395.02</v>
      </c>
      <c r="Q46" s="42">
        <f t="shared" si="5"/>
        <v>33.695809702321718</v>
      </c>
    </row>
    <row r="47" spans="1:17" x14ac:dyDescent="0.25">
      <c r="A47" s="39">
        <v>36</v>
      </c>
      <c r="B47" s="39" t="s">
        <v>56</v>
      </c>
      <c r="C47" s="39">
        <v>654</v>
      </c>
      <c r="D47" s="41">
        <v>1063.6300000000001</v>
      </c>
      <c r="E47" s="39">
        <v>0</v>
      </c>
      <c r="F47" s="41">
        <v>0</v>
      </c>
      <c r="G47" s="41">
        <f t="shared" si="3"/>
        <v>0</v>
      </c>
      <c r="H47" s="39">
        <v>1325</v>
      </c>
      <c r="I47" s="41">
        <v>4076.4</v>
      </c>
      <c r="J47" s="39">
        <v>3573</v>
      </c>
      <c r="K47" s="41">
        <v>13772.36</v>
      </c>
      <c r="L47" s="41">
        <f t="shared" si="4"/>
        <v>337.85595132960458</v>
      </c>
      <c r="M47" s="39">
        <v>2178</v>
      </c>
      <c r="N47" s="41">
        <v>6179.09</v>
      </c>
      <c r="O47" s="39">
        <v>3573</v>
      </c>
      <c r="P47" s="41">
        <v>13772.36</v>
      </c>
      <c r="Q47" s="41">
        <f t="shared" si="5"/>
        <v>222.88654154576162</v>
      </c>
    </row>
    <row r="48" spans="1:17" x14ac:dyDescent="0.25">
      <c r="A48" s="39">
        <v>37</v>
      </c>
      <c r="B48" s="39" t="s">
        <v>57</v>
      </c>
      <c r="C48" s="39">
        <v>25</v>
      </c>
      <c r="D48" s="41">
        <v>100</v>
      </c>
      <c r="E48" s="39">
        <v>0</v>
      </c>
      <c r="F48" s="41">
        <v>0</v>
      </c>
      <c r="G48" s="41">
        <f t="shared" si="3"/>
        <v>0</v>
      </c>
      <c r="H48" s="39">
        <v>0</v>
      </c>
      <c r="I48" s="41">
        <v>0</v>
      </c>
      <c r="J48" s="39">
        <v>52</v>
      </c>
      <c r="K48" s="41">
        <v>178.06</v>
      </c>
      <c r="L48" s="41" t="e">
        <f t="shared" si="4"/>
        <v>#DIV/0!</v>
      </c>
      <c r="M48" s="39">
        <v>100</v>
      </c>
      <c r="N48" s="41">
        <v>518.49</v>
      </c>
      <c r="O48" s="39">
        <v>52</v>
      </c>
      <c r="P48" s="41">
        <v>178.06</v>
      </c>
      <c r="Q48" s="41">
        <f t="shared" si="5"/>
        <v>34.342031668884651</v>
      </c>
    </row>
    <row r="49" spans="1:17" x14ac:dyDescent="0.25">
      <c r="A49" s="39">
        <v>38</v>
      </c>
      <c r="B49" s="39" t="s">
        <v>58</v>
      </c>
      <c r="C49" s="39">
        <v>104</v>
      </c>
      <c r="D49" s="41">
        <v>94.19</v>
      </c>
      <c r="E49" s="39">
        <v>0</v>
      </c>
      <c r="F49" s="41">
        <v>0</v>
      </c>
      <c r="G49" s="41">
        <f t="shared" si="3"/>
        <v>0</v>
      </c>
      <c r="H49" s="39">
        <v>80</v>
      </c>
      <c r="I49" s="41">
        <v>82.68</v>
      </c>
      <c r="J49" s="39">
        <v>27</v>
      </c>
      <c r="K49" s="41">
        <v>30.21</v>
      </c>
      <c r="L49" s="41">
        <f t="shared" si="4"/>
        <v>36.538461538461533</v>
      </c>
      <c r="M49" s="39">
        <v>216</v>
      </c>
      <c r="N49" s="41">
        <v>228.43</v>
      </c>
      <c r="O49" s="39">
        <v>27</v>
      </c>
      <c r="P49" s="41">
        <v>30.21</v>
      </c>
      <c r="Q49" s="41">
        <f t="shared" si="5"/>
        <v>13.225058004640372</v>
      </c>
    </row>
    <row r="50" spans="1:17" x14ac:dyDescent="0.25">
      <c r="A50" s="39">
        <v>39</v>
      </c>
      <c r="B50" s="39" t="s">
        <v>59</v>
      </c>
      <c r="C50" s="39">
        <v>10</v>
      </c>
      <c r="D50" s="41">
        <v>250</v>
      </c>
      <c r="E50" s="39">
        <v>0</v>
      </c>
      <c r="F50" s="41">
        <v>0</v>
      </c>
      <c r="G50" s="41">
        <f t="shared" si="3"/>
        <v>0</v>
      </c>
      <c r="H50" s="39">
        <v>1</v>
      </c>
      <c r="I50" s="41">
        <v>0.88</v>
      </c>
      <c r="J50" s="39">
        <v>196</v>
      </c>
      <c r="K50" s="41">
        <v>100.14</v>
      </c>
      <c r="L50" s="41">
        <f t="shared" si="4"/>
        <v>11379.545454545454</v>
      </c>
      <c r="M50" s="39">
        <v>41</v>
      </c>
      <c r="N50" s="41">
        <v>597.71</v>
      </c>
      <c r="O50" s="39">
        <v>196</v>
      </c>
      <c r="P50" s="41">
        <v>100.14</v>
      </c>
      <c r="Q50" s="41">
        <f t="shared" si="5"/>
        <v>16.753944220441351</v>
      </c>
    </row>
    <row r="51" spans="1:17" x14ac:dyDescent="0.25">
      <c r="A51" s="40"/>
      <c r="B51" s="40" t="s">
        <v>60</v>
      </c>
      <c r="C51" s="40">
        <f>SUM(C47:C50)</f>
        <v>793</v>
      </c>
      <c r="D51" s="42">
        <f>SUM(D47:D50)</f>
        <v>1507.8200000000002</v>
      </c>
      <c r="E51" s="40">
        <f>SUM(E47:E50)</f>
        <v>0</v>
      </c>
      <c r="F51" s="42">
        <f>SUM(F47:F50)</f>
        <v>0</v>
      </c>
      <c r="G51" s="42">
        <f t="shared" si="3"/>
        <v>0</v>
      </c>
      <c r="H51" s="40">
        <f>SUM(H47:H50)</f>
        <v>1406</v>
      </c>
      <c r="I51" s="42">
        <f>SUM(I47:I50)</f>
        <v>4159.96</v>
      </c>
      <c r="J51" s="40">
        <f>SUM(J47:J50)</f>
        <v>3848</v>
      </c>
      <c r="K51" s="42">
        <f>SUM(K47:K50)</f>
        <v>14080.769999999999</v>
      </c>
      <c r="L51" s="42">
        <f t="shared" si="4"/>
        <v>338.48330272406463</v>
      </c>
      <c r="M51" s="40">
        <f>SUM(M47:M50)</f>
        <v>2535</v>
      </c>
      <c r="N51" s="42">
        <f>SUM(N47:N50)</f>
        <v>7523.72</v>
      </c>
      <c r="O51" s="40">
        <f>SUM(O47:O50)</f>
        <v>3848</v>
      </c>
      <c r="P51" s="42">
        <f>SUM(P47:P50)</f>
        <v>14080.769999999999</v>
      </c>
      <c r="Q51" s="42">
        <f t="shared" si="5"/>
        <v>187.15170155189188</v>
      </c>
    </row>
    <row r="52" spans="1:17" x14ac:dyDescent="0.25">
      <c r="A52" s="39">
        <v>40</v>
      </c>
      <c r="B52" s="39" t="s">
        <v>61</v>
      </c>
      <c r="C52" s="39">
        <v>0</v>
      </c>
      <c r="D52" s="41">
        <v>0</v>
      </c>
      <c r="E52" s="39">
        <v>0</v>
      </c>
      <c r="F52" s="41">
        <v>0</v>
      </c>
      <c r="G52" s="41" t="e">
        <f t="shared" si="3"/>
        <v>#DIV/0!</v>
      </c>
      <c r="H52" s="39">
        <v>0</v>
      </c>
      <c r="I52" s="41">
        <v>0</v>
      </c>
      <c r="J52" s="39">
        <v>0</v>
      </c>
      <c r="K52" s="41">
        <v>0</v>
      </c>
      <c r="L52" s="41" t="e">
        <f t="shared" si="4"/>
        <v>#DIV/0!</v>
      </c>
      <c r="M52" s="39">
        <v>0</v>
      </c>
      <c r="N52" s="41">
        <v>0</v>
      </c>
      <c r="O52" s="39">
        <v>0</v>
      </c>
      <c r="P52" s="41">
        <v>0</v>
      </c>
      <c r="Q52" s="41" t="e">
        <f t="shared" si="5"/>
        <v>#DIV/0!</v>
      </c>
    </row>
    <row r="53" spans="1:17" x14ac:dyDescent="0.25">
      <c r="A53" s="39">
        <v>41</v>
      </c>
      <c r="B53" s="39" t="s">
        <v>62</v>
      </c>
      <c r="C53" s="39">
        <v>0</v>
      </c>
      <c r="D53" s="41">
        <v>0</v>
      </c>
      <c r="E53" s="39">
        <v>0</v>
      </c>
      <c r="F53" s="41">
        <v>0</v>
      </c>
      <c r="G53" s="41" t="e">
        <f t="shared" si="3"/>
        <v>#DIV/0!</v>
      </c>
      <c r="H53" s="39">
        <v>0</v>
      </c>
      <c r="I53" s="41">
        <v>0</v>
      </c>
      <c r="J53" s="39">
        <v>0</v>
      </c>
      <c r="K53" s="41">
        <v>0</v>
      </c>
      <c r="L53" s="41" t="e">
        <f t="shared" si="4"/>
        <v>#DIV/0!</v>
      </c>
      <c r="M53" s="39">
        <v>0</v>
      </c>
      <c r="N53" s="41">
        <v>0</v>
      </c>
      <c r="O53" s="39">
        <v>0</v>
      </c>
      <c r="P53" s="41">
        <v>0</v>
      </c>
      <c r="Q53" s="41" t="e">
        <f t="shared" si="5"/>
        <v>#DIV/0!</v>
      </c>
    </row>
    <row r="54" spans="1:17" x14ac:dyDescent="0.25">
      <c r="A54" s="39">
        <v>42</v>
      </c>
      <c r="B54" s="39" t="s">
        <v>63</v>
      </c>
      <c r="C54" s="39">
        <v>0</v>
      </c>
      <c r="D54" s="41">
        <v>0</v>
      </c>
      <c r="E54" s="39">
        <v>0</v>
      </c>
      <c r="F54" s="41">
        <v>0</v>
      </c>
      <c r="G54" s="41" t="e">
        <f t="shared" si="3"/>
        <v>#DIV/0!</v>
      </c>
      <c r="H54" s="39">
        <v>0</v>
      </c>
      <c r="I54" s="41">
        <v>0</v>
      </c>
      <c r="J54" s="39">
        <v>0</v>
      </c>
      <c r="K54" s="41">
        <v>0</v>
      </c>
      <c r="L54" s="41" t="e">
        <f t="shared" si="4"/>
        <v>#DIV/0!</v>
      </c>
      <c r="M54" s="39">
        <v>0</v>
      </c>
      <c r="N54" s="41">
        <v>0</v>
      </c>
      <c r="O54" s="39">
        <v>0</v>
      </c>
      <c r="P54" s="41">
        <v>0</v>
      </c>
      <c r="Q54" s="41" t="e">
        <f t="shared" si="5"/>
        <v>#DIV/0!</v>
      </c>
    </row>
    <row r="55" spans="1:17" x14ac:dyDescent="0.25">
      <c r="A55" s="39">
        <v>43</v>
      </c>
      <c r="B55" s="39" t="s">
        <v>64</v>
      </c>
      <c r="C55" s="39">
        <v>0</v>
      </c>
      <c r="D55" s="41">
        <v>0</v>
      </c>
      <c r="E55" s="39">
        <v>0</v>
      </c>
      <c r="F55" s="41">
        <v>0</v>
      </c>
      <c r="G55" s="41" t="e">
        <f t="shared" si="3"/>
        <v>#DIV/0!</v>
      </c>
      <c r="H55" s="39">
        <v>0</v>
      </c>
      <c r="I55" s="41">
        <v>0</v>
      </c>
      <c r="J55" s="39">
        <v>0</v>
      </c>
      <c r="K55" s="41">
        <v>0</v>
      </c>
      <c r="L55" s="41" t="e">
        <f t="shared" si="4"/>
        <v>#DIV/0!</v>
      </c>
      <c r="M55" s="39">
        <v>0</v>
      </c>
      <c r="N55" s="41">
        <v>0</v>
      </c>
      <c r="O55" s="39">
        <v>0</v>
      </c>
      <c r="P55" s="41">
        <v>0</v>
      </c>
      <c r="Q55" s="41" t="e">
        <f t="shared" si="5"/>
        <v>#DIV/0!</v>
      </c>
    </row>
    <row r="56" spans="1:17" x14ac:dyDescent="0.25">
      <c r="A56" s="40"/>
      <c r="B56" s="40" t="s">
        <v>65</v>
      </c>
      <c r="C56" s="40">
        <f>SUM(C52:C55)</f>
        <v>0</v>
      </c>
      <c r="D56" s="42">
        <f>SUM(D52:D55)</f>
        <v>0</v>
      </c>
      <c r="E56" s="40">
        <f>SUM(E52:E55)</f>
        <v>0</v>
      </c>
      <c r="F56" s="42">
        <f>SUM(F52:F55)</f>
        <v>0</v>
      </c>
      <c r="G56" s="42" t="e">
        <f t="shared" si="3"/>
        <v>#DIV/0!</v>
      </c>
      <c r="H56" s="40">
        <f>SUM(H52:H55)</f>
        <v>0</v>
      </c>
      <c r="I56" s="42">
        <f>SUM(I52:I55)</f>
        <v>0</v>
      </c>
      <c r="J56" s="40">
        <f>SUM(J52:J55)</f>
        <v>0</v>
      </c>
      <c r="K56" s="42">
        <f>SUM(K52:K55)</f>
        <v>0</v>
      </c>
      <c r="L56" s="42" t="e">
        <f t="shared" si="4"/>
        <v>#DIV/0!</v>
      </c>
      <c r="M56" s="40">
        <f>SUM(M52:M55)</f>
        <v>0</v>
      </c>
      <c r="N56" s="42">
        <f>SUM(N52:N55)</f>
        <v>0</v>
      </c>
      <c r="O56" s="40">
        <f>SUM(O52:O55)</f>
        <v>0</v>
      </c>
      <c r="P56" s="42">
        <f>SUM(P52:P55)</f>
        <v>0</v>
      </c>
      <c r="Q56" s="42" t="e">
        <f t="shared" si="5"/>
        <v>#DIV/0!</v>
      </c>
    </row>
    <row r="57" spans="1:17" x14ac:dyDescent="0.25">
      <c r="A57" s="40"/>
      <c r="B57" s="40" t="s">
        <v>66</v>
      </c>
      <c r="C57" s="40">
        <f>SUM(C33,C35,C40,C46,C51,C56)</f>
        <v>64465</v>
      </c>
      <c r="D57" s="42">
        <f>SUM(D33,D35,D40,D46,D51,D56)</f>
        <v>166693.40000000002</v>
      </c>
      <c r="E57" s="40">
        <f>SUM(E33,E35,E40,E46,E51,E56)</f>
        <v>27982</v>
      </c>
      <c r="F57" s="42">
        <f>SUM(F33,F35,F40,F46,F51,F56)</f>
        <v>99103.96</v>
      </c>
      <c r="G57" s="42">
        <f t="shared" si="3"/>
        <v>59.452839764501775</v>
      </c>
      <c r="H57" s="40">
        <f>SUM(H33,H35,H40,H46,H51,H56)</f>
        <v>119308</v>
      </c>
      <c r="I57" s="42">
        <f>SUM(I33,I35,I40,I46,I51,I56)</f>
        <v>387336.09</v>
      </c>
      <c r="J57" s="40">
        <f>SUM(J33,J35,J40,J46,J51,J56)</f>
        <v>167199</v>
      </c>
      <c r="K57" s="42">
        <f>SUM(K33,K35,K40,K46,K51,K56)</f>
        <v>730172.1</v>
      </c>
      <c r="L57" s="42">
        <f t="shared" si="4"/>
        <v>188.51124871942605</v>
      </c>
      <c r="M57" s="40">
        <f>SUM(M33,M35,M40,M46,M51,M56)</f>
        <v>211727</v>
      </c>
      <c r="N57" s="42">
        <f>SUM(N33,N35,N40,N46,N51,N56)</f>
        <v>745306.98</v>
      </c>
      <c r="O57" s="40">
        <f>SUM(O33,O35,O40,O46,O51,O56)</f>
        <v>202973</v>
      </c>
      <c r="P57" s="42">
        <f>SUM(P33,P35,P40,P46,P51,P56)</f>
        <v>975225.83</v>
      </c>
      <c r="Q57" s="42">
        <f t="shared" si="5"/>
        <v>130.84887920947688</v>
      </c>
    </row>
  </sheetData>
  <mergeCells count="15">
    <mergeCell ref="A2:Q2"/>
    <mergeCell ref="A3:A5"/>
    <mergeCell ref="B3:B5"/>
    <mergeCell ref="C3:F3"/>
    <mergeCell ref="G3:G5"/>
    <mergeCell ref="H3:K3"/>
    <mergeCell ref="L3:L5"/>
    <mergeCell ref="M3:P3"/>
    <mergeCell ref="Q3:Q5"/>
    <mergeCell ref="C4:D4"/>
    <mergeCell ref="E4:F4"/>
    <mergeCell ref="H4:I4"/>
    <mergeCell ref="J4:K4"/>
    <mergeCell ref="M4:N4"/>
    <mergeCell ref="O4:P4"/>
  </mergeCells>
  <pageMargins left="0.70866141732283472" right="0.70866141732283472" top="0.74803149606299213" bottom="0.74803149606299213" header="0.31496062992125984" footer="0.31496062992125984"/>
  <pageSetup paperSize="9" scale="67" orientation="landscape" horizontalDpi="0" verticalDpi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Q18"/>
  <sheetViews>
    <sheetView topLeftCell="E1" workbookViewId="0">
      <selection activeCell="S24" sqref="S24"/>
    </sheetView>
  </sheetViews>
  <sheetFormatPr defaultColWidth="9.140625" defaultRowHeight="15" x14ac:dyDescent="0.25"/>
  <cols>
    <col min="1" max="1" width="6.140625" style="5" customWidth="1"/>
    <col min="2" max="2" width="25.28515625" style="5" customWidth="1"/>
    <col min="3" max="3" width="8.85546875" style="5" customWidth="1"/>
    <col min="4" max="4" width="11.140625" style="9" customWidth="1"/>
    <col min="5" max="5" width="8.85546875" style="5" customWidth="1"/>
    <col min="6" max="6" width="11.140625" style="9" customWidth="1"/>
    <col min="7" max="7" width="15" style="9" customWidth="1"/>
    <col min="8" max="8" width="8.85546875" style="5" customWidth="1"/>
    <col min="9" max="9" width="11.140625" style="9" customWidth="1"/>
    <col min="10" max="10" width="8.85546875" style="5" customWidth="1"/>
    <col min="11" max="11" width="11.140625" style="9" customWidth="1"/>
    <col min="12" max="12" width="13.7109375" style="9" customWidth="1"/>
    <col min="13" max="13" width="8.85546875" style="5" customWidth="1"/>
    <col min="14" max="14" width="11.140625" style="9" customWidth="1"/>
    <col min="15" max="15" width="8.85546875" style="5" customWidth="1"/>
    <col min="16" max="16" width="11.140625" style="9" customWidth="1"/>
    <col min="17" max="17" width="14.28515625" style="9" customWidth="1"/>
    <col min="18" max="18" width="9.140625" style="5" customWidth="1"/>
    <col min="19" max="16384" width="9.140625" style="5"/>
  </cols>
  <sheetData>
    <row r="1" spans="1:17" ht="15.75" x14ac:dyDescent="0.25">
      <c r="A1" s="13"/>
      <c r="B1" s="14"/>
      <c r="C1" s="14"/>
      <c r="D1" s="15" t="s">
        <v>0</v>
      </c>
      <c r="E1" s="14"/>
      <c r="F1" s="21"/>
      <c r="G1" s="21"/>
      <c r="H1" s="17"/>
      <c r="I1" s="16"/>
      <c r="J1" s="17"/>
      <c r="K1" s="16"/>
      <c r="L1" s="16"/>
      <c r="M1" s="17"/>
      <c r="N1" s="16"/>
      <c r="O1" s="22" t="s">
        <v>132</v>
      </c>
      <c r="P1" s="16"/>
      <c r="Q1" s="19"/>
    </row>
    <row r="2" spans="1:17" ht="17.45" customHeight="1" x14ac:dyDescent="0.25">
      <c r="A2" s="52" t="s">
        <v>133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24"/>
    </row>
    <row r="3" spans="1:17" ht="30.6" customHeight="1" x14ac:dyDescent="0.25">
      <c r="A3" s="98" t="s">
        <v>122</v>
      </c>
      <c r="B3" s="104" t="s">
        <v>69</v>
      </c>
      <c r="C3" s="61" t="s">
        <v>123</v>
      </c>
      <c r="D3" s="96"/>
      <c r="E3" s="96"/>
      <c r="F3" s="97"/>
      <c r="G3" s="107" t="s">
        <v>7</v>
      </c>
      <c r="H3" s="61" t="s">
        <v>124</v>
      </c>
      <c r="I3" s="96"/>
      <c r="J3" s="96"/>
      <c r="K3" s="97"/>
      <c r="L3" s="107" t="s">
        <v>7</v>
      </c>
      <c r="M3" s="61" t="s">
        <v>125</v>
      </c>
      <c r="N3" s="96"/>
      <c r="O3" s="96"/>
      <c r="P3" s="97"/>
      <c r="Q3" s="49" t="s">
        <v>7</v>
      </c>
    </row>
    <row r="4" spans="1:17" ht="17.45" customHeight="1" x14ac:dyDescent="0.25">
      <c r="A4" s="99"/>
      <c r="B4" s="105"/>
      <c r="C4" s="61" t="s">
        <v>134</v>
      </c>
      <c r="D4" s="97"/>
      <c r="E4" s="61" t="s">
        <v>127</v>
      </c>
      <c r="F4" s="97"/>
      <c r="G4" s="108"/>
      <c r="H4" s="61" t="s">
        <v>134</v>
      </c>
      <c r="I4" s="97"/>
      <c r="J4" s="61" t="s">
        <v>127</v>
      </c>
      <c r="K4" s="97"/>
      <c r="L4" s="108"/>
      <c r="M4" s="61" t="s">
        <v>134</v>
      </c>
      <c r="N4" s="97"/>
      <c r="O4" s="61" t="s">
        <v>127</v>
      </c>
      <c r="P4" s="97"/>
      <c r="Q4" s="110"/>
    </row>
    <row r="5" spans="1:17" x14ac:dyDescent="0.25">
      <c r="A5" s="100"/>
      <c r="B5" s="106"/>
      <c r="C5" s="4" t="s">
        <v>87</v>
      </c>
      <c r="D5" s="8" t="s">
        <v>88</v>
      </c>
      <c r="E5" s="4" t="s">
        <v>87</v>
      </c>
      <c r="F5" s="8" t="s">
        <v>88</v>
      </c>
      <c r="G5" s="109"/>
      <c r="H5" s="4" t="s">
        <v>87</v>
      </c>
      <c r="I5" s="8" t="s">
        <v>88</v>
      </c>
      <c r="J5" s="4" t="s">
        <v>87</v>
      </c>
      <c r="K5" s="8" t="s">
        <v>88</v>
      </c>
      <c r="L5" s="109"/>
      <c r="M5" s="4" t="s">
        <v>87</v>
      </c>
      <c r="N5" s="8" t="s">
        <v>88</v>
      </c>
      <c r="O5" s="4" t="s">
        <v>87</v>
      </c>
      <c r="P5" s="8" t="s">
        <v>88</v>
      </c>
      <c r="Q5" s="111"/>
    </row>
    <row r="6" spans="1:17" x14ac:dyDescent="0.25">
      <c r="A6" s="39">
        <v>1</v>
      </c>
      <c r="B6" s="39" t="s">
        <v>70</v>
      </c>
      <c r="C6" s="39">
        <v>0</v>
      </c>
      <c r="D6" s="41">
        <v>0</v>
      </c>
      <c r="E6" s="39">
        <v>15</v>
      </c>
      <c r="F6" s="41">
        <v>59.24</v>
      </c>
      <c r="G6" s="41" t="e">
        <f t="shared" ref="G6:G18" si="0">(F6/D6)*100</f>
        <v>#DIV/0!</v>
      </c>
      <c r="H6" s="39">
        <v>0</v>
      </c>
      <c r="I6" s="41">
        <v>0</v>
      </c>
      <c r="J6" s="39">
        <v>12</v>
      </c>
      <c r="K6" s="41">
        <v>48.36</v>
      </c>
      <c r="L6" s="41" t="e">
        <f t="shared" ref="L6:L18" si="1">(K6/I6)*100</f>
        <v>#DIV/0!</v>
      </c>
      <c r="M6" s="39">
        <v>373</v>
      </c>
      <c r="N6" s="41">
        <v>1994</v>
      </c>
      <c r="O6" s="39">
        <v>259</v>
      </c>
      <c r="P6" s="41">
        <v>2905.66</v>
      </c>
      <c r="Q6" s="41">
        <f t="shared" ref="Q6:Q18" si="2">(P6/N6)*100</f>
        <v>145.72016048144431</v>
      </c>
    </row>
    <row r="7" spans="1:17" x14ac:dyDescent="0.25">
      <c r="A7" s="39">
        <v>2</v>
      </c>
      <c r="B7" s="39" t="s">
        <v>71</v>
      </c>
      <c r="C7" s="39">
        <v>14</v>
      </c>
      <c r="D7" s="41">
        <v>40</v>
      </c>
      <c r="E7" s="39">
        <v>8</v>
      </c>
      <c r="F7" s="41">
        <v>117.03</v>
      </c>
      <c r="G7" s="41">
        <f t="shared" si="0"/>
        <v>292.57499999999999</v>
      </c>
      <c r="H7" s="39">
        <v>106</v>
      </c>
      <c r="I7" s="41">
        <v>200</v>
      </c>
      <c r="J7" s="39">
        <v>12</v>
      </c>
      <c r="K7" s="41">
        <v>65.47</v>
      </c>
      <c r="L7" s="41">
        <f t="shared" si="1"/>
        <v>32.734999999999999</v>
      </c>
      <c r="M7" s="39">
        <v>417</v>
      </c>
      <c r="N7" s="41">
        <v>5250</v>
      </c>
      <c r="O7" s="39">
        <v>271</v>
      </c>
      <c r="P7" s="41">
        <v>2812.7</v>
      </c>
      <c r="Q7" s="41">
        <f t="shared" si="2"/>
        <v>53.575238095238085</v>
      </c>
    </row>
    <row r="8" spans="1:17" x14ac:dyDescent="0.25">
      <c r="A8" s="39">
        <v>3</v>
      </c>
      <c r="B8" s="39" t="s">
        <v>72</v>
      </c>
      <c r="C8" s="39">
        <v>0</v>
      </c>
      <c r="D8" s="41">
        <v>0</v>
      </c>
      <c r="E8" s="39">
        <v>6</v>
      </c>
      <c r="F8" s="41">
        <v>61.66</v>
      </c>
      <c r="G8" s="41" t="e">
        <f t="shared" si="0"/>
        <v>#DIV/0!</v>
      </c>
      <c r="H8" s="39">
        <v>979</v>
      </c>
      <c r="I8" s="41">
        <v>549.15</v>
      </c>
      <c r="J8" s="39">
        <v>41</v>
      </c>
      <c r="K8" s="41">
        <v>340.52</v>
      </c>
      <c r="L8" s="41">
        <f t="shared" si="1"/>
        <v>62.008558681598835</v>
      </c>
      <c r="M8" s="39">
        <v>1942</v>
      </c>
      <c r="N8" s="41">
        <v>2055.91</v>
      </c>
      <c r="O8" s="39">
        <v>341</v>
      </c>
      <c r="P8" s="41">
        <v>5887.62</v>
      </c>
      <c r="Q8" s="41">
        <f t="shared" si="2"/>
        <v>286.37537635402327</v>
      </c>
    </row>
    <row r="9" spans="1:17" x14ac:dyDescent="0.25">
      <c r="A9" s="39">
        <v>4</v>
      </c>
      <c r="B9" s="39" t="s">
        <v>73</v>
      </c>
      <c r="C9" s="39">
        <v>0</v>
      </c>
      <c r="D9" s="41">
        <v>0</v>
      </c>
      <c r="E9" s="39">
        <v>46</v>
      </c>
      <c r="F9" s="41">
        <v>562.79</v>
      </c>
      <c r="G9" s="41" t="e">
        <f t="shared" si="0"/>
        <v>#DIV/0!</v>
      </c>
      <c r="H9" s="39">
        <v>1244</v>
      </c>
      <c r="I9" s="41">
        <v>20108.22</v>
      </c>
      <c r="J9" s="39">
        <v>68</v>
      </c>
      <c r="K9" s="41">
        <v>555.54</v>
      </c>
      <c r="L9" s="41">
        <f t="shared" si="1"/>
        <v>2.7627507556611173</v>
      </c>
      <c r="M9" s="39">
        <v>991</v>
      </c>
      <c r="N9" s="41">
        <v>21424.17</v>
      </c>
      <c r="O9" s="39">
        <v>1254</v>
      </c>
      <c r="P9" s="41">
        <v>18874.580000000002</v>
      </c>
      <c r="Q9" s="41">
        <f t="shared" si="2"/>
        <v>88.099468964258605</v>
      </c>
    </row>
    <row r="10" spans="1:17" x14ac:dyDescent="0.25">
      <c r="A10" s="39">
        <v>5</v>
      </c>
      <c r="B10" s="39" t="s">
        <v>74</v>
      </c>
      <c r="C10" s="39">
        <v>0</v>
      </c>
      <c r="D10" s="41">
        <v>0</v>
      </c>
      <c r="E10" s="39">
        <v>16</v>
      </c>
      <c r="F10" s="41">
        <v>121.37</v>
      </c>
      <c r="G10" s="41" t="e">
        <f t="shared" si="0"/>
        <v>#DIV/0!</v>
      </c>
      <c r="H10" s="39">
        <v>0</v>
      </c>
      <c r="I10" s="41">
        <v>0</v>
      </c>
      <c r="J10" s="39">
        <v>1</v>
      </c>
      <c r="K10" s="41">
        <v>6.3</v>
      </c>
      <c r="L10" s="41" t="e">
        <f t="shared" si="1"/>
        <v>#DIV/0!</v>
      </c>
      <c r="M10" s="39">
        <v>0</v>
      </c>
      <c r="N10" s="41">
        <v>0</v>
      </c>
      <c r="O10" s="39">
        <v>55</v>
      </c>
      <c r="P10" s="41">
        <v>938.62</v>
      </c>
      <c r="Q10" s="41" t="e">
        <f t="shared" si="2"/>
        <v>#DIV/0!</v>
      </c>
    </row>
    <row r="11" spans="1:17" x14ac:dyDescent="0.25">
      <c r="A11" s="39">
        <v>6</v>
      </c>
      <c r="B11" s="39" t="s">
        <v>75</v>
      </c>
      <c r="C11" s="39">
        <v>0</v>
      </c>
      <c r="D11" s="41">
        <v>0</v>
      </c>
      <c r="E11" s="39">
        <v>53</v>
      </c>
      <c r="F11" s="41">
        <v>467.32</v>
      </c>
      <c r="G11" s="41" t="e">
        <f t="shared" si="0"/>
        <v>#DIV/0!</v>
      </c>
      <c r="H11" s="39">
        <v>8</v>
      </c>
      <c r="I11" s="41">
        <v>200</v>
      </c>
      <c r="J11" s="39">
        <v>18</v>
      </c>
      <c r="K11" s="41">
        <v>162.41</v>
      </c>
      <c r="L11" s="41">
        <f t="shared" si="1"/>
        <v>81.204999999999998</v>
      </c>
      <c r="M11" s="39">
        <v>208</v>
      </c>
      <c r="N11" s="41">
        <v>10000</v>
      </c>
      <c r="O11" s="39">
        <v>472</v>
      </c>
      <c r="P11" s="41">
        <v>8994</v>
      </c>
      <c r="Q11" s="41">
        <f t="shared" si="2"/>
        <v>89.94</v>
      </c>
    </row>
    <row r="12" spans="1:17" x14ac:dyDescent="0.25">
      <c r="A12" s="39">
        <v>7</v>
      </c>
      <c r="B12" s="39" t="s">
        <v>76</v>
      </c>
      <c r="C12" s="39">
        <v>0</v>
      </c>
      <c r="D12" s="41">
        <v>0</v>
      </c>
      <c r="E12" s="39">
        <v>0</v>
      </c>
      <c r="F12" s="41">
        <v>0</v>
      </c>
      <c r="G12" s="41" t="e">
        <f t="shared" si="0"/>
        <v>#DIV/0!</v>
      </c>
      <c r="H12" s="39">
        <v>0</v>
      </c>
      <c r="I12" s="41">
        <v>0</v>
      </c>
      <c r="J12" s="39">
        <v>0</v>
      </c>
      <c r="K12" s="41">
        <v>0</v>
      </c>
      <c r="L12" s="41" t="e">
        <f t="shared" si="1"/>
        <v>#DIV/0!</v>
      </c>
      <c r="M12" s="39">
        <v>73</v>
      </c>
      <c r="N12" s="41">
        <v>2640</v>
      </c>
      <c r="O12" s="39">
        <v>46</v>
      </c>
      <c r="P12" s="41">
        <v>758.32</v>
      </c>
      <c r="Q12" s="41">
        <f t="shared" si="2"/>
        <v>28.724242424242423</v>
      </c>
    </row>
    <row r="13" spans="1:17" x14ac:dyDescent="0.25">
      <c r="A13" s="39">
        <v>8</v>
      </c>
      <c r="B13" s="39" t="s">
        <v>77</v>
      </c>
      <c r="C13" s="39">
        <v>0</v>
      </c>
      <c r="D13" s="41">
        <v>0</v>
      </c>
      <c r="E13" s="39">
        <v>33</v>
      </c>
      <c r="F13" s="41">
        <v>119.87</v>
      </c>
      <c r="G13" s="41" t="e">
        <f t="shared" si="0"/>
        <v>#DIV/0!</v>
      </c>
      <c r="H13" s="39">
        <v>132</v>
      </c>
      <c r="I13" s="41">
        <v>1857</v>
      </c>
      <c r="J13" s="39">
        <v>105</v>
      </c>
      <c r="K13" s="41">
        <v>332.77</v>
      </c>
      <c r="L13" s="41">
        <f t="shared" si="1"/>
        <v>17.919763058696823</v>
      </c>
      <c r="M13" s="39">
        <v>1121</v>
      </c>
      <c r="N13" s="41">
        <v>14770.84</v>
      </c>
      <c r="O13" s="39">
        <v>562</v>
      </c>
      <c r="P13" s="41">
        <v>8395.01</v>
      </c>
      <c r="Q13" s="41">
        <f t="shared" si="2"/>
        <v>56.835020892515253</v>
      </c>
    </row>
    <row r="14" spans="1:17" x14ac:dyDescent="0.25">
      <c r="A14" s="39">
        <v>9</v>
      </c>
      <c r="B14" s="39" t="s">
        <v>78</v>
      </c>
      <c r="C14" s="39">
        <v>0</v>
      </c>
      <c r="D14" s="41">
        <v>0</v>
      </c>
      <c r="E14" s="39">
        <v>126</v>
      </c>
      <c r="F14" s="41">
        <v>16323.1</v>
      </c>
      <c r="G14" s="41" t="e">
        <f t="shared" si="0"/>
        <v>#DIV/0!</v>
      </c>
      <c r="H14" s="39">
        <v>395</v>
      </c>
      <c r="I14" s="41">
        <v>835</v>
      </c>
      <c r="J14" s="39">
        <v>82</v>
      </c>
      <c r="K14" s="41">
        <v>819.2</v>
      </c>
      <c r="L14" s="41">
        <f t="shared" si="1"/>
        <v>98.107784431137731</v>
      </c>
      <c r="M14" s="39">
        <v>530</v>
      </c>
      <c r="N14" s="41">
        <v>1625</v>
      </c>
      <c r="O14" s="39">
        <v>1394</v>
      </c>
      <c r="P14" s="41">
        <v>24238.080000000002</v>
      </c>
      <c r="Q14" s="41">
        <f t="shared" si="2"/>
        <v>1491.5741538461539</v>
      </c>
    </row>
    <row r="15" spans="1:17" x14ac:dyDescent="0.25">
      <c r="A15" s="39">
        <v>10</v>
      </c>
      <c r="B15" s="39" t="s">
        <v>79</v>
      </c>
      <c r="C15" s="39">
        <v>0</v>
      </c>
      <c r="D15" s="41">
        <v>0</v>
      </c>
      <c r="E15" s="39">
        <v>27</v>
      </c>
      <c r="F15" s="41">
        <v>489.71</v>
      </c>
      <c r="G15" s="41" t="e">
        <f t="shared" si="0"/>
        <v>#DIV/0!</v>
      </c>
      <c r="H15" s="39">
        <v>0</v>
      </c>
      <c r="I15" s="41">
        <v>0</v>
      </c>
      <c r="J15" s="39">
        <v>114</v>
      </c>
      <c r="K15" s="41">
        <v>633.41</v>
      </c>
      <c r="L15" s="41" t="e">
        <f t="shared" si="1"/>
        <v>#DIV/0!</v>
      </c>
      <c r="M15" s="39">
        <v>0</v>
      </c>
      <c r="N15" s="41">
        <v>0</v>
      </c>
      <c r="O15" s="39">
        <v>622</v>
      </c>
      <c r="P15" s="41">
        <v>10660.9</v>
      </c>
      <c r="Q15" s="41" t="e">
        <f t="shared" si="2"/>
        <v>#DIV/0!</v>
      </c>
    </row>
    <row r="16" spans="1:17" x14ac:dyDescent="0.25">
      <c r="A16" s="39">
        <v>11</v>
      </c>
      <c r="B16" s="39" t="s">
        <v>80</v>
      </c>
      <c r="C16" s="39">
        <v>0</v>
      </c>
      <c r="D16" s="41">
        <v>0</v>
      </c>
      <c r="E16" s="39">
        <v>35</v>
      </c>
      <c r="F16" s="41">
        <v>1770.92</v>
      </c>
      <c r="G16" s="41" t="e">
        <f t="shared" si="0"/>
        <v>#DIV/0!</v>
      </c>
      <c r="H16" s="39">
        <v>5866</v>
      </c>
      <c r="I16" s="41">
        <v>21278.73</v>
      </c>
      <c r="J16" s="39">
        <v>59</v>
      </c>
      <c r="K16" s="41">
        <v>384.6</v>
      </c>
      <c r="L16" s="41">
        <f t="shared" si="1"/>
        <v>1.8074386958244222</v>
      </c>
      <c r="M16" s="39">
        <v>12491</v>
      </c>
      <c r="N16" s="41">
        <v>78228.17</v>
      </c>
      <c r="O16" s="39">
        <v>1250</v>
      </c>
      <c r="P16" s="41">
        <v>31571.46</v>
      </c>
      <c r="Q16" s="41">
        <f t="shared" si="2"/>
        <v>40.358172765641839</v>
      </c>
    </row>
    <row r="17" spans="1:17" x14ac:dyDescent="0.25">
      <c r="A17" s="39">
        <v>12</v>
      </c>
      <c r="B17" s="39" t="s">
        <v>81</v>
      </c>
      <c r="C17" s="39">
        <v>0</v>
      </c>
      <c r="D17" s="41">
        <v>0</v>
      </c>
      <c r="E17" s="39">
        <v>62</v>
      </c>
      <c r="F17" s="41">
        <v>1455.27</v>
      </c>
      <c r="G17" s="41" t="e">
        <f t="shared" si="0"/>
        <v>#DIV/0!</v>
      </c>
      <c r="H17" s="39">
        <v>272</v>
      </c>
      <c r="I17" s="41">
        <v>2602.6</v>
      </c>
      <c r="J17" s="39">
        <v>28</v>
      </c>
      <c r="K17" s="41">
        <v>311.25</v>
      </c>
      <c r="L17" s="41">
        <f t="shared" si="1"/>
        <v>11.959194651502344</v>
      </c>
      <c r="M17" s="39">
        <v>792</v>
      </c>
      <c r="N17" s="41">
        <v>5618.7</v>
      </c>
      <c r="O17" s="39">
        <v>299</v>
      </c>
      <c r="P17" s="41">
        <v>4704.7700000000004</v>
      </c>
      <c r="Q17" s="41">
        <f t="shared" si="2"/>
        <v>83.734137789880236</v>
      </c>
    </row>
    <row r="18" spans="1:17" x14ac:dyDescent="0.25">
      <c r="A18" s="40"/>
      <c r="B18" s="40" t="s">
        <v>66</v>
      </c>
      <c r="C18" s="40">
        <f>SUM(C6:C17)</f>
        <v>14</v>
      </c>
      <c r="D18" s="42">
        <f>SUM(D6:D17)</f>
        <v>40</v>
      </c>
      <c r="E18" s="40">
        <f>SUM(E6:E17)</f>
        <v>427</v>
      </c>
      <c r="F18" s="42">
        <f>SUM(F6:F17)</f>
        <v>21548.280000000002</v>
      </c>
      <c r="G18" s="42">
        <f t="shared" si="0"/>
        <v>53870.700000000012</v>
      </c>
      <c r="H18" s="40">
        <f>SUM(H6:H17)</f>
        <v>9002</v>
      </c>
      <c r="I18" s="42">
        <f>SUM(I6:I17)</f>
        <v>47630.700000000004</v>
      </c>
      <c r="J18" s="40">
        <f>SUM(J6:J17)</f>
        <v>540</v>
      </c>
      <c r="K18" s="42">
        <f>SUM(K6:K17)</f>
        <v>3659.8299999999995</v>
      </c>
      <c r="L18" s="42">
        <f t="shared" si="1"/>
        <v>7.6837627832469373</v>
      </c>
      <c r="M18" s="40">
        <f>SUM(M6:M17)</f>
        <v>18938</v>
      </c>
      <c r="N18" s="42">
        <f>SUM(N6:N17)</f>
        <v>143606.79</v>
      </c>
      <c r="O18" s="40">
        <f>SUM(O6:O17)</f>
        <v>6825</v>
      </c>
      <c r="P18" s="42">
        <f>SUM(P6:P17)</f>
        <v>120741.71999999999</v>
      </c>
      <c r="Q18" s="42">
        <f t="shared" si="2"/>
        <v>84.078002161318395</v>
      </c>
    </row>
  </sheetData>
  <mergeCells count="15">
    <mergeCell ref="Q3:Q5"/>
    <mergeCell ref="H4:I4"/>
    <mergeCell ref="J4:K4"/>
    <mergeCell ref="L3:L5"/>
    <mergeCell ref="M3:P3"/>
    <mergeCell ref="M4:N4"/>
    <mergeCell ref="O4:P4"/>
    <mergeCell ref="A2:P2"/>
    <mergeCell ref="C3:F3"/>
    <mergeCell ref="C4:D4"/>
    <mergeCell ref="E4:F4"/>
    <mergeCell ref="G3:G5"/>
    <mergeCell ref="B3:B5"/>
    <mergeCell ref="A3:A5"/>
    <mergeCell ref="H3:K3"/>
  </mergeCells>
  <pageMargins left="0.70866141732283472" right="0.70866141732283472" top="0.74803149606299213" bottom="0.74803149606299213" header="0.31496062992125984" footer="0.31496062992125984"/>
  <pageSetup scale="65"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Q18"/>
  <sheetViews>
    <sheetView topLeftCell="F1" workbookViewId="0">
      <selection activeCell="W15" sqref="W15"/>
    </sheetView>
  </sheetViews>
  <sheetFormatPr defaultColWidth="9.140625" defaultRowHeight="15" x14ac:dyDescent="0.25"/>
  <cols>
    <col min="1" max="1" width="6.140625" style="5" customWidth="1"/>
    <col min="2" max="2" width="25.28515625" style="5" customWidth="1"/>
    <col min="3" max="3" width="8.85546875" style="5" customWidth="1"/>
    <col min="4" max="4" width="11.140625" style="9" customWidth="1"/>
    <col min="5" max="5" width="8.85546875" style="5" customWidth="1"/>
    <col min="6" max="6" width="11.140625" style="9" customWidth="1"/>
    <col min="7" max="7" width="12.5703125" style="9" customWidth="1"/>
    <col min="8" max="8" width="8.85546875" style="5" customWidth="1"/>
    <col min="9" max="9" width="11.140625" style="9" customWidth="1"/>
    <col min="10" max="10" width="8.85546875" style="5" customWidth="1"/>
    <col min="11" max="11" width="11.140625" style="9" customWidth="1"/>
    <col min="12" max="12" width="13" style="9" customWidth="1"/>
    <col min="13" max="13" width="8.85546875" style="5" customWidth="1"/>
    <col min="14" max="14" width="11.140625" style="9" customWidth="1"/>
    <col min="15" max="15" width="8.85546875" style="5" customWidth="1"/>
    <col min="16" max="16" width="11.140625" style="9" customWidth="1"/>
    <col min="17" max="17" width="13.140625" style="9" customWidth="1"/>
    <col min="18" max="18" width="9.140625" style="5" customWidth="1"/>
    <col min="19" max="16384" width="9.140625" style="5"/>
  </cols>
  <sheetData>
    <row r="1" spans="1:17" ht="15.75" x14ac:dyDescent="0.25">
      <c r="A1" s="13"/>
      <c r="B1" s="14"/>
      <c r="C1" s="14"/>
      <c r="D1" s="15" t="s">
        <v>0</v>
      </c>
      <c r="E1" s="14"/>
      <c r="F1" s="21"/>
      <c r="G1" s="21"/>
      <c r="H1" s="17"/>
      <c r="I1" s="16"/>
      <c r="J1" s="17"/>
      <c r="K1" s="16"/>
      <c r="L1" s="16"/>
      <c r="M1" s="17"/>
      <c r="N1" s="16"/>
      <c r="O1" s="22" t="s">
        <v>135</v>
      </c>
      <c r="P1" s="16"/>
      <c r="Q1" s="19"/>
    </row>
    <row r="2" spans="1:17" ht="17.45" customHeight="1" x14ac:dyDescent="0.25">
      <c r="A2" s="52" t="s">
        <v>133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24"/>
    </row>
    <row r="3" spans="1:17" ht="30.6" customHeight="1" x14ac:dyDescent="0.25">
      <c r="A3" s="98" t="s">
        <v>122</v>
      </c>
      <c r="B3" s="104" t="s">
        <v>69</v>
      </c>
      <c r="C3" s="61" t="s">
        <v>129</v>
      </c>
      <c r="D3" s="96"/>
      <c r="E3" s="96"/>
      <c r="F3" s="97"/>
      <c r="G3" s="107" t="s">
        <v>7</v>
      </c>
      <c r="H3" s="61" t="s">
        <v>130</v>
      </c>
      <c r="I3" s="96"/>
      <c r="J3" s="96"/>
      <c r="K3" s="97"/>
      <c r="L3" s="107" t="s">
        <v>7</v>
      </c>
      <c r="M3" s="61" t="s">
        <v>131</v>
      </c>
      <c r="N3" s="96"/>
      <c r="O3" s="96"/>
      <c r="P3" s="97"/>
      <c r="Q3" s="49" t="s">
        <v>7</v>
      </c>
    </row>
    <row r="4" spans="1:17" ht="17.45" customHeight="1" x14ac:dyDescent="0.25">
      <c r="A4" s="99"/>
      <c r="B4" s="105"/>
      <c r="C4" s="61" t="s">
        <v>134</v>
      </c>
      <c r="D4" s="97"/>
      <c r="E4" s="61" t="s">
        <v>127</v>
      </c>
      <c r="F4" s="97"/>
      <c r="G4" s="108"/>
      <c r="H4" s="61" t="s">
        <v>134</v>
      </c>
      <c r="I4" s="97"/>
      <c r="J4" s="61" t="s">
        <v>127</v>
      </c>
      <c r="K4" s="97"/>
      <c r="L4" s="108"/>
      <c r="M4" s="61" t="s">
        <v>134</v>
      </c>
      <c r="N4" s="97"/>
      <c r="O4" s="61" t="s">
        <v>127</v>
      </c>
      <c r="P4" s="97"/>
      <c r="Q4" s="110"/>
    </row>
    <row r="5" spans="1:17" x14ac:dyDescent="0.25">
      <c r="A5" s="100"/>
      <c r="B5" s="106"/>
      <c r="C5" s="4" t="s">
        <v>87</v>
      </c>
      <c r="D5" s="8" t="s">
        <v>88</v>
      </c>
      <c r="E5" s="4" t="s">
        <v>87</v>
      </c>
      <c r="F5" s="8" t="s">
        <v>88</v>
      </c>
      <c r="G5" s="109"/>
      <c r="H5" s="4" t="s">
        <v>87</v>
      </c>
      <c r="I5" s="8" t="s">
        <v>88</v>
      </c>
      <c r="J5" s="4" t="s">
        <v>87</v>
      </c>
      <c r="K5" s="8" t="s">
        <v>88</v>
      </c>
      <c r="L5" s="109"/>
      <c r="M5" s="4" t="s">
        <v>87</v>
      </c>
      <c r="N5" s="8" t="s">
        <v>88</v>
      </c>
      <c r="O5" s="4" t="s">
        <v>87</v>
      </c>
      <c r="P5" s="8" t="s">
        <v>88</v>
      </c>
      <c r="Q5" s="111"/>
    </row>
    <row r="6" spans="1:17" x14ac:dyDescent="0.25">
      <c r="A6" s="39">
        <v>1</v>
      </c>
      <c r="B6" s="39" t="s">
        <v>70</v>
      </c>
      <c r="C6" s="39">
        <v>600</v>
      </c>
      <c r="D6" s="41">
        <v>3291</v>
      </c>
      <c r="E6" s="39">
        <v>2098</v>
      </c>
      <c r="F6" s="41">
        <v>4158.22</v>
      </c>
      <c r="G6" s="41">
        <f t="shared" ref="G6:G18" si="0">(F6/D6)*100</f>
        <v>126.35126101488909</v>
      </c>
      <c r="H6" s="39">
        <v>1090</v>
      </c>
      <c r="I6" s="41">
        <v>6975.24</v>
      </c>
      <c r="J6" s="39">
        <v>7454</v>
      </c>
      <c r="K6" s="41">
        <v>26935.88</v>
      </c>
      <c r="L6" s="41">
        <f t="shared" ref="L6:L18" si="1">(K6/I6)*100</f>
        <v>386.16420366897773</v>
      </c>
      <c r="M6" s="39">
        <v>2063</v>
      </c>
      <c r="N6" s="41">
        <v>12260.24</v>
      </c>
      <c r="O6" s="39">
        <v>9838</v>
      </c>
      <c r="P6" s="41">
        <v>34107.35</v>
      </c>
      <c r="Q6" s="41">
        <f t="shared" ref="Q6:Q18" si="2">(P6/N6)*100</f>
        <v>278.19479879676095</v>
      </c>
    </row>
    <row r="7" spans="1:17" x14ac:dyDescent="0.25">
      <c r="A7" s="39">
        <v>2</v>
      </c>
      <c r="B7" s="39" t="s">
        <v>71</v>
      </c>
      <c r="C7" s="39">
        <v>2162</v>
      </c>
      <c r="D7" s="41">
        <v>8960</v>
      </c>
      <c r="E7" s="39">
        <v>1357</v>
      </c>
      <c r="F7" s="41">
        <v>4020.47</v>
      </c>
      <c r="G7" s="41">
        <f t="shared" si="0"/>
        <v>44.871316964285711</v>
      </c>
      <c r="H7" s="39">
        <v>5892</v>
      </c>
      <c r="I7" s="41">
        <v>29500</v>
      </c>
      <c r="J7" s="39">
        <v>6199</v>
      </c>
      <c r="K7" s="41">
        <v>19128.150000000001</v>
      </c>
      <c r="L7" s="41">
        <f t="shared" si="1"/>
        <v>64.841186440677973</v>
      </c>
      <c r="M7" s="39">
        <v>8591</v>
      </c>
      <c r="N7" s="41">
        <v>43950</v>
      </c>
      <c r="O7" s="39">
        <v>7847</v>
      </c>
      <c r="P7" s="41">
        <v>26143.82</v>
      </c>
      <c r="Q7" s="41">
        <f t="shared" si="2"/>
        <v>59.485369738339024</v>
      </c>
    </row>
    <row r="8" spans="1:17" x14ac:dyDescent="0.25">
      <c r="A8" s="39">
        <v>3</v>
      </c>
      <c r="B8" s="39" t="s">
        <v>72</v>
      </c>
      <c r="C8" s="39">
        <v>7440</v>
      </c>
      <c r="D8" s="41">
        <v>8474.91</v>
      </c>
      <c r="E8" s="39">
        <v>1499</v>
      </c>
      <c r="F8" s="41">
        <v>6079.16</v>
      </c>
      <c r="G8" s="41">
        <f t="shared" si="0"/>
        <v>71.731263222854281</v>
      </c>
      <c r="H8" s="39">
        <v>6241</v>
      </c>
      <c r="I8" s="41">
        <v>8220.18</v>
      </c>
      <c r="J8" s="39">
        <v>12184</v>
      </c>
      <c r="K8" s="41">
        <v>40713.5</v>
      </c>
      <c r="L8" s="41">
        <f t="shared" si="1"/>
        <v>495.28720782269977</v>
      </c>
      <c r="M8" s="39">
        <v>16602</v>
      </c>
      <c r="N8" s="41">
        <v>19300.150000000001</v>
      </c>
      <c r="O8" s="39">
        <v>14071</v>
      </c>
      <c r="P8" s="41">
        <v>53082.45</v>
      </c>
      <c r="Q8" s="41">
        <f t="shared" si="2"/>
        <v>275.03646344717521</v>
      </c>
    </row>
    <row r="9" spans="1:17" x14ac:dyDescent="0.25">
      <c r="A9" s="39">
        <v>4</v>
      </c>
      <c r="B9" s="39" t="s">
        <v>73</v>
      </c>
      <c r="C9" s="39">
        <v>11475</v>
      </c>
      <c r="D9" s="41">
        <v>23122.79</v>
      </c>
      <c r="E9" s="39">
        <v>3177</v>
      </c>
      <c r="F9" s="41">
        <v>14026.16</v>
      </c>
      <c r="G9" s="41">
        <f t="shared" si="0"/>
        <v>60.659461942092626</v>
      </c>
      <c r="H9" s="39">
        <v>17745</v>
      </c>
      <c r="I9" s="41">
        <v>30603.69</v>
      </c>
      <c r="J9" s="39">
        <v>34862</v>
      </c>
      <c r="K9" s="41">
        <v>122145.36</v>
      </c>
      <c r="L9" s="41">
        <f t="shared" si="1"/>
        <v>399.11971399527312</v>
      </c>
      <c r="M9" s="39">
        <v>31455</v>
      </c>
      <c r="N9" s="41">
        <v>95258.87</v>
      </c>
      <c r="O9" s="39">
        <v>39407</v>
      </c>
      <c r="P9" s="41">
        <v>156164.43</v>
      </c>
      <c r="Q9" s="41">
        <f t="shared" si="2"/>
        <v>163.93689112625418</v>
      </c>
    </row>
    <row r="10" spans="1:17" x14ac:dyDescent="0.25">
      <c r="A10" s="39">
        <v>5</v>
      </c>
      <c r="B10" s="39" t="s">
        <v>74</v>
      </c>
      <c r="C10" s="39">
        <v>0</v>
      </c>
      <c r="D10" s="41">
        <v>0</v>
      </c>
      <c r="E10" s="39">
        <v>692</v>
      </c>
      <c r="F10" s="41">
        <v>1501.67</v>
      </c>
      <c r="G10" s="41" t="e">
        <f t="shared" si="0"/>
        <v>#DIV/0!</v>
      </c>
      <c r="H10" s="39">
        <v>621</v>
      </c>
      <c r="I10" s="41">
        <v>3300</v>
      </c>
      <c r="J10" s="39">
        <v>2474</v>
      </c>
      <c r="K10" s="41">
        <v>13032.4</v>
      </c>
      <c r="L10" s="41">
        <f t="shared" si="1"/>
        <v>394.92121212121208</v>
      </c>
      <c r="M10" s="39">
        <v>621</v>
      </c>
      <c r="N10" s="41">
        <v>3300</v>
      </c>
      <c r="O10" s="39">
        <v>3238</v>
      </c>
      <c r="P10" s="41">
        <v>15600.35</v>
      </c>
      <c r="Q10" s="41">
        <f t="shared" si="2"/>
        <v>472.7378787878788</v>
      </c>
    </row>
    <row r="11" spans="1:17" x14ac:dyDescent="0.25">
      <c r="A11" s="39">
        <v>6</v>
      </c>
      <c r="B11" s="39" t="s">
        <v>75</v>
      </c>
      <c r="C11" s="39">
        <v>1096</v>
      </c>
      <c r="D11" s="41">
        <v>4293</v>
      </c>
      <c r="E11" s="39">
        <v>823</v>
      </c>
      <c r="F11" s="41">
        <v>3961.84</v>
      </c>
      <c r="G11" s="41">
        <f t="shared" si="0"/>
        <v>92.286047053342656</v>
      </c>
      <c r="H11" s="39">
        <v>30032</v>
      </c>
      <c r="I11" s="41">
        <v>40507</v>
      </c>
      <c r="J11" s="39">
        <v>8614</v>
      </c>
      <c r="K11" s="41">
        <v>34751.199999999997</v>
      </c>
      <c r="L11" s="41">
        <f t="shared" si="1"/>
        <v>85.790604093119711</v>
      </c>
      <c r="M11" s="39">
        <v>31344</v>
      </c>
      <c r="N11" s="41">
        <v>55000</v>
      </c>
      <c r="O11" s="39">
        <v>9980</v>
      </c>
      <c r="P11" s="41">
        <v>48336.77</v>
      </c>
      <c r="Q11" s="41">
        <f t="shared" si="2"/>
        <v>87.88503636363636</v>
      </c>
    </row>
    <row r="12" spans="1:17" x14ac:dyDescent="0.25">
      <c r="A12" s="39">
        <v>7</v>
      </c>
      <c r="B12" s="39" t="s">
        <v>76</v>
      </c>
      <c r="C12" s="39">
        <v>485</v>
      </c>
      <c r="D12" s="41">
        <v>2440</v>
      </c>
      <c r="E12" s="39">
        <v>33</v>
      </c>
      <c r="F12" s="41">
        <v>118.94</v>
      </c>
      <c r="G12" s="41">
        <f t="shared" si="0"/>
        <v>4.8745901639344256</v>
      </c>
      <c r="H12" s="39">
        <v>493</v>
      </c>
      <c r="I12" s="41">
        <v>8070</v>
      </c>
      <c r="J12" s="39">
        <v>692</v>
      </c>
      <c r="K12" s="41">
        <v>2931.36</v>
      </c>
      <c r="L12" s="41">
        <f t="shared" si="1"/>
        <v>36.324163568773237</v>
      </c>
      <c r="M12" s="39">
        <v>1051</v>
      </c>
      <c r="N12" s="41">
        <v>13150</v>
      </c>
      <c r="O12" s="39">
        <v>771</v>
      </c>
      <c r="P12" s="41">
        <v>3808.63</v>
      </c>
      <c r="Q12" s="41">
        <f t="shared" si="2"/>
        <v>28.96296577946768</v>
      </c>
    </row>
    <row r="13" spans="1:17" x14ac:dyDescent="0.25">
      <c r="A13" s="39">
        <v>8</v>
      </c>
      <c r="B13" s="39" t="s">
        <v>77</v>
      </c>
      <c r="C13" s="39">
        <v>7260</v>
      </c>
      <c r="D13" s="41">
        <v>17225</v>
      </c>
      <c r="E13" s="39">
        <v>4929</v>
      </c>
      <c r="F13" s="41">
        <v>10907.1</v>
      </c>
      <c r="G13" s="41">
        <f t="shared" si="0"/>
        <v>63.321335268505088</v>
      </c>
      <c r="H13" s="39">
        <v>13560</v>
      </c>
      <c r="I13" s="41">
        <v>65177.96</v>
      </c>
      <c r="J13" s="39">
        <v>18710</v>
      </c>
      <c r="K13" s="41">
        <v>66831.08</v>
      </c>
      <c r="L13" s="41">
        <f t="shared" si="1"/>
        <v>102.53631749137287</v>
      </c>
      <c r="M13" s="39">
        <v>22073</v>
      </c>
      <c r="N13" s="41">
        <v>99030.8</v>
      </c>
      <c r="O13" s="39">
        <v>24339</v>
      </c>
      <c r="P13" s="41">
        <v>86585.83</v>
      </c>
      <c r="Q13" s="41">
        <f t="shared" si="2"/>
        <v>87.433232893200909</v>
      </c>
    </row>
    <row r="14" spans="1:17" x14ac:dyDescent="0.25">
      <c r="A14" s="39">
        <v>9</v>
      </c>
      <c r="B14" s="39" t="s">
        <v>78</v>
      </c>
      <c r="C14" s="39">
        <v>23375</v>
      </c>
      <c r="D14" s="41">
        <v>59100</v>
      </c>
      <c r="E14" s="39">
        <v>6690</v>
      </c>
      <c r="F14" s="41">
        <v>25641.97</v>
      </c>
      <c r="G14" s="41">
        <f t="shared" si="0"/>
        <v>43.387428087986471</v>
      </c>
      <c r="H14" s="39">
        <v>17705</v>
      </c>
      <c r="I14" s="41">
        <v>33400</v>
      </c>
      <c r="J14" s="39">
        <v>28360</v>
      </c>
      <c r="K14" s="41">
        <v>153537.48000000001</v>
      </c>
      <c r="L14" s="41">
        <f t="shared" si="1"/>
        <v>459.69305389221563</v>
      </c>
      <c r="M14" s="39">
        <v>42005</v>
      </c>
      <c r="N14" s="41">
        <v>94960</v>
      </c>
      <c r="O14" s="39">
        <v>36652</v>
      </c>
      <c r="P14" s="41">
        <v>220559.83</v>
      </c>
      <c r="Q14" s="41">
        <f t="shared" si="2"/>
        <v>232.26603833192922</v>
      </c>
    </row>
    <row r="15" spans="1:17" x14ac:dyDescent="0.25">
      <c r="A15" s="39">
        <v>10</v>
      </c>
      <c r="B15" s="39" t="s">
        <v>79</v>
      </c>
      <c r="C15" s="39">
        <v>0</v>
      </c>
      <c r="D15" s="41">
        <v>0</v>
      </c>
      <c r="E15" s="39">
        <v>2714</v>
      </c>
      <c r="F15" s="41">
        <v>8999.48</v>
      </c>
      <c r="G15" s="41" t="e">
        <f t="shared" si="0"/>
        <v>#DIV/0!</v>
      </c>
      <c r="H15" s="39">
        <v>25510</v>
      </c>
      <c r="I15" s="41">
        <v>154026.91</v>
      </c>
      <c r="J15" s="39">
        <v>9938</v>
      </c>
      <c r="K15" s="41">
        <v>55395.72</v>
      </c>
      <c r="L15" s="41">
        <f t="shared" si="1"/>
        <v>35.96496222640576</v>
      </c>
      <c r="M15" s="39">
        <v>25510</v>
      </c>
      <c r="N15" s="41">
        <v>154026.91</v>
      </c>
      <c r="O15" s="39">
        <v>13415</v>
      </c>
      <c r="P15" s="41">
        <v>76179.22</v>
      </c>
      <c r="Q15" s="41">
        <f t="shared" si="2"/>
        <v>49.45838360322881</v>
      </c>
    </row>
    <row r="16" spans="1:17" x14ac:dyDescent="0.25">
      <c r="A16" s="39">
        <v>11</v>
      </c>
      <c r="B16" s="39" t="s">
        <v>80</v>
      </c>
      <c r="C16" s="39">
        <v>8420</v>
      </c>
      <c r="D16" s="41">
        <v>37133.1</v>
      </c>
      <c r="E16" s="39">
        <v>2790</v>
      </c>
      <c r="F16" s="41">
        <v>13990.81</v>
      </c>
      <c r="G16" s="41">
        <f t="shared" si="0"/>
        <v>37.67746296430947</v>
      </c>
      <c r="H16" s="39">
        <v>0</v>
      </c>
      <c r="I16" s="41">
        <v>0</v>
      </c>
      <c r="J16" s="39">
        <v>26732</v>
      </c>
      <c r="K16" s="41">
        <v>152089.41</v>
      </c>
      <c r="L16" s="41" t="e">
        <f t="shared" si="1"/>
        <v>#DIV/0!</v>
      </c>
      <c r="M16" s="39">
        <v>26777</v>
      </c>
      <c r="N16" s="41">
        <v>136640</v>
      </c>
      <c r="O16" s="39">
        <v>30866</v>
      </c>
      <c r="P16" s="41">
        <v>199807.2</v>
      </c>
      <c r="Q16" s="41">
        <f t="shared" si="2"/>
        <v>146.22892271662764</v>
      </c>
    </row>
    <row r="17" spans="1:17" x14ac:dyDescent="0.25">
      <c r="A17" s="39">
        <v>12</v>
      </c>
      <c r="B17" s="39" t="s">
        <v>81</v>
      </c>
      <c r="C17" s="39">
        <v>2152</v>
      </c>
      <c r="D17" s="41">
        <v>2653.6</v>
      </c>
      <c r="E17" s="39">
        <v>1180</v>
      </c>
      <c r="F17" s="41">
        <v>5698.12</v>
      </c>
      <c r="G17" s="41">
        <f t="shared" si="0"/>
        <v>214.73168525776302</v>
      </c>
      <c r="H17" s="39">
        <v>419</v>
      </c>
      <c r="I17" s="41">
        <v>7555.11</v>
      </c>
      <c r="J17" s="39">
        <v>10980</v>
      </c>
      <c r="K17" s="41">
        <v>42680.54</v>
      </c>
      <c r="L17" s="41">
        <f t="shared" si="1"/>
        <v>564.92281383063926</v>
      </c>
      <c r="M17" s="39">
        <v>3635</v>
      </c>
      <c r="N17" s="41">
        <v>18430.009999999998</v>
      </c>
      <c r="O17" s="39">
        <v>12549</v>
      </c>
      <c r="P17" s="41">
        <v>54849.94</v>
      </c>
      <c r="Q17" s="41">
        <f t="shared" si="2"/>
        <v>297.61210113288058</v>
      </c>
    </row>
    <row r="18" spans="1:17" x14ac:dyDescent="0.25">
      <c r="A18" s="40"/>
      <c r="B18" s="40" t="s">
        <v>66</v>
      </c>
      <c r="C18" s="40">
        <f>SUM(C6:C17)</f>
        <v>64465</v>
      </c>
      <c r="D18" s="42">
        <f>SUM(D6:D17)</f>
        <v>166693.4</v>
      </c>
      <c r="E18" s="40">
        <f>SUM(E6:E17)</f>
        <v>27982</v>
      </c>
      <c r="F18" s="42">
        <f>SUM(F6:F17)</f>
        <v>99103.939999999988</v>
      </c>
      <c r="G18" s="42">
        <f t="shared" si="0"/>
        <v>59.452827766426267</v>
      </c>
      <c r="H18" s="40">
        <f>SUM(H6:H17)</f>
        <v>119308</v>
      </c>
      <c r="I18" s="42">
        <f>SUM(I6:I17)</f>
        <v>387336.08999999997</v>
      </c>
      <c r="J18" s="40">
        <f>SUM(J6:J17)</f>
        <v>167199</v>
      </c>
      <c r="K18" s="42">
        <f>SUM(K6:K17)</f>
        <v>730172.08000000007</v>
      </c>
      <c r="L18" s="42">
        <f t="shared" si="1"/>
        <v>188.51124355595167</v>
      </c>
      <c r="M18" s="40">
        <f>SUM(M6:M17)</f>
        <v>211727</v>
      </c>
      <c r="N18" s="42">
        <f>SUM(N6:N17)</f>
        <v>745306.98</v>
      </c>
      <c r="O18" s="40">
        <f>SUM(O6:O17)</f>
        <v>202973</v>
      </c>
      <c r="P18" s="42">
        <f>SUM(P6:P17)</f>
        <v>975225.81999999983</v>
      </c>
      <c r="Q18" s="42">
        <f t="shared" si="2"/>
        <v>130.84887786774783</v>
      </c>
    </row>
  </sheetData>
  <mergeCells count="15">
    <mergeCell ref="A2:P2"/>
    <mergeCell ref="A3:A5"/>
    <mergeCell ref="B3:B5"/>
    <mergeCell ref="C3:F3"/>
    <mergeCell ref="G3:G5"/>
    <mergeCell ref="H3:K3"/>
    <mergeCell ref="L3:L5"/>
    <mergeCell ref="M3:P3"/>
    <mergeCell ref="Q3:Q5"/>
    <mergeCell ref="C4:D4"/>
    <mergeCell ref="E4:F4"/>
    <mergeCell ref="H4:I4"/>
    <mergeCell ref="J4:K4"/>
    <mergeCell ref="M4:N4"/>
    <mergeCell ref="O4:P4"/>
  </mergeCells>
  <pageMargins left="0.70866141732283472" right="0.70866141732283472" top="0.74803149606299213" bottom="0.74803149606299213" header="0.31496062992125984" footer="0.31496062992125984"/>
  <pageSetup paperSize="9" scale="68" orientation="landscape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ANNEX-21</vt:lpstr>
      <vt:lpstr>ANNEX-22</vt:lpstr>
      <vt:lpstr>ANNEX-23</vt:lpstr>
      <vt:lpstr>ANNEX-24</vt:lpstr>
      <vt:lpstr>ANNEX-25</vt:lpstr>
      <vt:lpstr>ANNEX-26</vt:lpstr>
      <vt:lpstr>ANNEX-27</vt:lpstr>
      <vt:lpstr>ANNEX-28</vt:lpstr>
      <vt:lpstr>ANNEX-29</vt:lpstr>
      <vt:lpstr>ANNEX-30</vt:lpstr>
      <vt:lpstr>ANNEX-31</vt:lpstr>
      <vt:lpstr>ANNEX-31A</vt:lpstr>
      <vt:lpstr>ANNEX-32</vt:lpstr>
      <vt:lpstr>ANNEX-32A</vt:lpstr>
      <vt:lpstr>'ANNEX-21'!Print_Area</vt:lpstr>
      <vt:lpstr>'ANNEX-22'!Print_Area</vt:lpstr>
      <vt:lpstr>'ANNEX-23'!Print_Area</vt:lpstr>
      <vt:lpstr>'ANNEX-24'!Print_Area</vt:lpstr>
      <vt:lpstr>'ANNEX-25'!Print_Area</vt:lpstr>
      <vt:lpstr>'ANNEX-26'!Print_Area</vt:lpstr>
      <vt:lpstr>'ANNEX-27'!Print_Area</vt:lpstr>
      <vt:lpstr>'ANNEX-28'!Print_Area</vt:lpstr>
      <vt:lpstr>'ANNEX-29'!Print_Area</vt:lpstr>
      <vt:lpstr>'ANNEX-30'!Print_Area</vt:lpstr>
      <vt:lpstr>'ANNEX-31'!Print_Area</vt:lpstr>
      <vt:lpstr>'ANNEX-31A'!Print_Area</vt:lpstr>
      <vt:lpstr>'ANNEX-32'!Print_Area</vt:lpstr>
      <vt:lpstr>'ANNEX-32A'!Print_Area</vt:lpstr>
    </vt:vector>
  </TitlesOfParts>
  <Company>Wipro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6320368</dc:creator>
  <cp:lastModifiedBy>SAPNA</cp:lastModifiedBy>
  <cp:lastPrinted>2021-12-13T04:16:48Z</cp:lastPrinted>
  <dcterms:created xsi:type="dcterms:W3CDTF">2014-10-24T09:37:45Z</dcterms:created>
  <dcterms:modified xsi:type="dcterms:W3CDTF">2025-11-01T07:25:21Z</dcterms:modified>
</cp:coreProperties>
</file>